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43"/>
  </bookViews>
  <sheets>
    <sheet name="Ф12" sheetId="1" r:id="rId1"/>
  </sheets>
  <definedNames>
    <definedName name="_xlnm.Print_Area" localSheetId="0">Ф12!$A$1:$BD$172</definedName>
  </definedNames>
  <calcPr calcId="145621"/>
</workbook>
</file>

<file path=xl/calcChain.xml><?xml version="1.0" encoding="utf-8"?>
<calcChain xmlns="http://schemas.openxmlformats.org/spreadsheetml/2006/main">
  <c r="M81" i="1" l="1"/>
  <c r="M78" i="1" s="1"/>
  <c r="M69" i="1"/>
  <c r="M51" i="1"/>
  <c r="M49" i="1"/>
  <c r="M48" i="1"/>
  <c r="M46" i="1"/>
  <c r="M160" i="1"/>
  <c r="M147" i="1"/>
  <c r="M134" i="1"/>
  <c r="M133" i="1"/>
  <c r="M130" i="1"/>
  <c r="M125" i="1"/>
  <c r="M117" i="1"/>
  <c r="M116" i="1"/>
  <c r="M111" i="1"/>
  <c r="M109" i="1"/>
  <c r="M107" i="1" s="1"/>
  <c r="M106" i="1" s="1"/>
  <c r="M97" i="1"/>
  <c r="M95" i="1"/>
  <c r="M93" i="1"/>
  <c r="M92" i="1"/>
  <c r="M91" i="1" s="1"/>
  <c r="M88" i="1"/>
  <c r="M83" i="1"/>
  <c r="M82" i="1"/>
  <c r="M67" i="1"/>
  <c r="M61" i="1"/>
  <c r="M58" i="1"/>
  <c r="M66" i="1" l="1"/>
  <c r="M65" i="1" s="1"/>
  <c r="I29" i="1"/>
  <c r="T132" i="1" l="1"/>
  <c r="T115" i="1"/>
  <c r="T114" i="1"/>
  <c r="T113" i="1"/>
  <c r="T105" i="1"/>
  <c r="T104" i="1"/>
  <c r="T103" i="1"/>
  <c r="T102" i="1"/>
  <c r="T101" i="1"/>
  <c r="T100" i="1"/>
  <c r="T99" i="1"/>
  <c r="T87" i="1"/>
  <c r="T77" i="1"/>
  <c r="T39" i="1"/>
  <c r="T38" i="1"/>
  <c r="T37" i="1"/>
  <c r="T36" i="1"/>
  <c r="T35" i="1"/>
  <c r="T34" i="1"/>
  <c r="T33" i="1"/>
  <c r="T32" i="1"/>
  <c r="T31" i="1"/>
  <c r="T30" i="1"/>
  <c r="T29" i="1"/>
  <c r="T23" i="1"/>
  <c r="T21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4" i="1"/>
  <c r="D23" i="1"/>
  <c r="D22" i="1"/>
  <c r="D21" i="1"/>
  <c r="D20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4" i="1"/>
  <c r="G23" i="1"/>
  <c r="G22" i="1"/>
  <c r="G21" i="1"/>
  <c r="G20" i="1"/>
  <c r="R132" i="1"/>
  <c r="R115" i="1"/>
  <c r="R114" i="1"/>
  <c r="R113" i="1"/>
  <c r="R105" i="1"/>
  <c r="R104" i="1"/>
  <c r="R103" i="1"/>
  <c r="R102" i="1"/>
  <c r="R101" i="1"/>
  <c r="R100" i="1"/>
  <c r="R99" i="1"/>
  <c r="R87" i="1"/>
  <c r="R77" i="1"/>
  <c r="R39" i="1"/>
  <c r="R38" i="1"/>
  <c r="R37" i="1"/>
  <c r="R36" i="1"/>
  <c r="R35" i="1"/>
  <c r="R34" i="1"/>
  <c r="R33" i="1"/>
  <c r="R32" i="1"/>
  <c r="R31" i="1"/>
  <c r="R30" i="1"/>
  <c r="R29" i="1"/>
  <c r="R23" i="1"/>
  <c r="R21" i="1"/>
  <c r="E160" i="1"/>
  <c r="E147" i="1"/>
  <c r="E134" i="1"/>
  <c r="E133" i="1"/>
  <c r="E130" i="1"/>
  <c r="E125" i="1"/>
  <c r="E117" i="1"/>
  <c r="E116" i="1"/>
  <c r="E111" i="1"/>
  <c r="E109" i="1"/>
  <c r="E107" i="1" s="1"/>
  <c r="E106" i="1" s="1"/>
  <c r="E97" i="1"/>
  <c r="E95" i="1"/>
  <c r="E93" i="1"/>
  <c r="E92" i="1"/>
  <c r="E91" i="1" s="1"/>
  <c r="E88" i="1"/>
  <c r="E83" i="1"/>
  <c r="E82" i="1"/>
  <c r="E78" i="1"/>
  <c r="E67" i="1"/>
  <c r="E66" i="1" s="1"/>
  <c r="E65" i="1" s="1"/>
  <c r="E61" i="1"/>
  <c r="E58" i="1"/>
  <c r="E44" i="1"/>
  <c r="E43" i="1"/>
  <c r="E42" i="1" s="1"/>
  <c r="E41" i="1" s="1"/>
  <c r="E26" i="1"/>
  <c r="E25" i="1" s="1"/>
  <c r="E19" i="1" s="1"/>
  <c r="E24" i="1"/>
  <c r="E23" i="1"/>
  <c r="E22" i="1"/>
  <c r="E21" i="1"/>
  <c r="E40" i="1" l="1"/>
  <c r="E20" i="1" s="1"/>
  <c r="E18" i="1" s="1"/>
  <c r="I172" i="1" l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I160" i="1" s="1"/>
  <c r="H161" i="1"/>
  <c r="Q160" i="1"/>
  <c r="P160" i="1"/>
  <c r="O160" i="1"/>
  <c r="N160" i="1"/>
  <c r="L160" i="1"/>
  <c r="K160" i="1"/>
  <c r="J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Q147" i="1"/>
  <c r="P147" i="1"/>
  <c r="O147" i="1"/>
  <c r="N147" i="1"/>
  <c r="L147" i="1"/>
  <c r="K147" i="1"/>
  <c r="J147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I134" i="1" s="1"/>
  <c r="I133" i="1" s="1"/>
  <c r="I24" i="1" s="1"/>
  <c r="H135" i="1"/>
  <c r="H134" i="1" s="1"/>
  <c r="H133" i="1" s="1"/>
  <c r="H24" i="1" s="1"/>
  <c r="Q134" i="1"/>
  <c r="P134" i="1"/>
  <c r="O134" i="1"/>
  <c r="N134" i="1"/>
  <c r="L134" i="1"/>
  <c r="K134" i="1"/>
  <c r="J134" i="1"/>
  <c r="Q133" i="1"/>
  <c r="O133" i="1"/>
  <c r="N133" i="1"/>
  <c r="L133" i="1"/>
  <c r="K133" i="1"/>
  <c r="J133" i="1"/>
  <c r="I131" i="1"/>
  <c r="H131" i="1"/>
  <c r="Q130" i="1"/>
  <c r="P130" i="1"/>
  <c r="O130" i="1"/>
  <c r="N130" i="1"/>
  <c r="L130" i="1"/>
  <c r="K130" i="1"/>
  <c r="J130" i="1"/>
  <c r="I130" i="1"/>
  <c r="H130" i="1"/>
  <c r="I129" i="1"/>
  <c r="H129" i="1"/>
  <c r="I128" i="1"/>
  <c r="H128" i="1"/>
  <c r="I127" i="1"/>
  <c r="H127" i="1"/>
  <c r="I126" i="1"/>
  <c r="I125" i="1" s="1"/>
  <c r="H126" i="1"/>
  <c r="Q125" i="1"/>
  <c r="P125" i="1"/>
  <c r="O125" i="1"/>
  <c r="N125" i="1"/>
  <c r="L125" i="1"/>
  <c r="K125" i="1"/>
  <c r="J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Q117" i="1"/>
  <c r="P117" i="1"/>
  <c r="O117" i="1"/>
  <c r="N117" i="1"/>
  <c r="L117" i="1"/>
  <c r="K117" i="1"/>
  <c r="J117" i="1"/>
  <c r="I117" i="1"/>
  <c r="I116" i="1" s="1"/>
  <c r="I22" i="1" s="1"/>
  <c r="H117" i="1"/>
  <c r="Q116" i="1"/>
  <c r="P116" i="1"/>
  <c r="P22" i="1" s="1"/>
  <c r="O116" i="1"/>
  <c r="N116" i="1"/>
  <c r="L116" i="1"/>
  <c r="K116" i="1"/>
  <c r="K22" i="1" s="1"/>
  <c r="J116" i="1"/>
  <c r="H116" i="1"/>
  <c r="H22" i="1" s="1"/>
  <c r="I112" i="1"/>
  <c r="H112" i="1"/>
  <c r="Q111" i="1"/>
  <c r="P111" i="1"/>
  <c r="O111" i="1"/>
  <c r="N111" i="1"/>
  <c r="L111" i="1"/>
  <c r="K111" i="1"/>
  <c r="J111" i="1"/>
  <c r="I111" i="1"/>
  <c r="H111" i="1"/>
  <c r="I110" i="1"/>
  <c r="I109" i="1" s="1"/>
  <c r="I107" i="1" s="1"/>
  <c r="I106" i="1" s="1"/>
  <c r="H110" i="1"/>
  <c r="Q109" i="1"/>
  <c r="P109" i="1"/>
  <c r="O109" i="1"/>
  <c r="N109" i="1"/>
  <c r="L109" i="1"/>
  <c r="K109" i="1"/>
  <c r="J109" i="1"/>
  <c r="H109" i="1"/>
  <c r="I108" i="1"/>
  <c r="H108" i="1"/>
  <c r="Q107" i="1"/>
  <c r="P107" i="1"/>
  <c r="O107" i="1"/>
  <c r="N107" i="1"/>
  <c r="L107" i="1"/>
  <c r="K107" i="1"/>
  <c r="J107" i="1"/>
  <c r="H107" i="1"/>
  <c r="H106" i="1" s="1"/>
  <c r="Q106" i="1"/>
  <c r="P106" i="1"/>
  <c r="O106" i="1"/>
  <c r="N106" i="1"/>
  <c r="L106" i="1"/>
  <c r="K106" i="1"/>
  <c r="J106" i="1"/>
  <c r="I98" i="1"/>
  <c r="I97" i="1" s="1"/>
  <c r="H98" i="1"/>
  <c r="Q97" i="1"/>
  <c r="P97" i="1"/>
  <c r="O97" i="1"/>
  <c r="N97" i="1"/>
  <c r="L97" i="1"/>
  <c r="K97" i="1"/>
  <c r="J97" i="1"/>
  <c r="H97" i="1"/>
  <c r="I96" i="1"/>
  <c r="H96" i="1"/>
  <c r="Q95" i="1"/>
  <c r="P95" i="1"/>
  <c r="O95" i="1"/>
  <c r="N95" i="1"/>
  <c r="L95" i="1"/>
  <c r="K95" i="1"/>
  <c r="J95" i="1"/>
  <c r="I95" i="1"/>
  <c r="H95" i="1"/>
  <c r="I94" i="1"/>
  <c r="I93" i="1" s="1"/>
  <c r="I92" i="1" s="1"/>
  <c r="H94" i="1"/>
  <c r="Q93" i="1"/>
  <c r="P93" i="1"/>
  <c r="O93" i="1"/>
  <c r="N93" i="1"/>
  <c r="L93" i="1"/>
  <c r="K93" i="1"/>
  <c r="J93" i="1"/>
  <c r="H93" i="1"/>
  <c r="Q92" i="1"/>
  <c r="P92" i="1"/>
  <c r="P91" i="1" s="1"/>
  <c r="O92" i="1"/>
  <c r="N92" i="1"/>
  <c r="L92" i="1"/>
  <c r="K92" i="1"/>
  <c r="K91" i="1" s="1"/>
  <c r="J92" i="1"/>
  <c r="H92" i="1"/>
  <c r="H91" i="1" s="1"/>
  <c r="Q91" i="1"/>
  <c r="O91" i="1"/>
  <c r="N91" i="1"/>
  <c r="L91" i="1"/>
  <c r="J91" i="1"/>
  <c r="I90" i="1"/>
  <c r="H90" i="1"/>
  <c r="I89" i="1"/>
  <c r="H89" i="1"/>
  <c r="Q88" i="1"/>
  <c r="P88" i="1"/>
  <c r="O88" i="1"/>
  <c r="N88" i="1"/>
  <c r="L88" i="1"/>
  <c r="K88" i="1"/>
  <c r="J88" i="1"/>
  <c r="I88" i="1"/>
  <c r="H88" i="1"/>
  <c r="I86" i="1"/>
  <c r="H86" i="1"/>
  <c r="I85" i="1"/>
  <c r="H85" i="1"/>
  <c r="I84" i="1"/>
  <c r="I83" i="1" s="1"/>
  <c r="I82" i="1" s="1"/>
  <c r="H84" i="1"/>
  <c r="H83" i="1" s="1"/>
  <c r="H82" i="1" s="1"/>
  <c r="Q83" i="1"/>
  <c r="P83" i="1"/>
  <c r="O83" i="1"/>
  <c r="N83" i="1"/>
  <c r="L83" i="1"/>
  <c r="K83" i="1"/>
  <c r="J83" i="1"/>
  <c r="Q82" i="1"/>
  <c r="O82" i="1"/>
  <c r="N82" i="1"/>
  <c r="L82" i="1"/>
  <c r="K82" i="1"/>
  <c r="J82" i="1"/>
  <c r="I81" i="1"/>
  <c r="I78" i="1" s="1"/>
  <c r="H81" i="1"/>
  <c r="I80" i="1"/>
  <c r="H80" i="1"/>
  <c r="I79" i="1"/>
  <c r="H79" i="1"/>
  <c r="Q78" i="1"/>
  <c r="P78" i="1"/>
  <c r="O78" i="1"/>
  <c r="N78" i="1"/>
  <c r="L78" i="1"/>
  <c r="K78" i="1"/>
  <c r="J78" i="1"/>
  <c r="H78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I67" i="1" s="1"/>
  <c r="H68" i="1"/>
  <c r="Q67" i="1"/>
  <c r="P67" i="1"/>
  <c r="O67" i="1"/>
  <c r="N67" i="1"/>
  <c r="L67" i="1"/>
  <c r="K67" i="1"/>
  <c r="J67" i="1"/>
  <c r="H67" i="1"/>
  <c r="Q66" i="1"/>
  <c r="P66" i="1"/>
  <c r="O66" i="1"/>
  <c r="N66" i="1"/>
  <c r="L66" i="1"/>
  <c r="K66" i="1"/>
  <c r="K65" i="1" s="1"/>
  <c r="J66" i="1"/>
  <c r="H66" i="1"/>
  <c r="Q65" i="1"/>
  <c r="O65" i="1"/>
  <c r="N65" i="1"/>
  <c r="L65" i="1"/>
  <c r="J65" i="1"/>
  <c r="I64" i="1"/>
  <c r="H64" i="1"/>
  <c r="I63" i="1"/>
  <c r="H63" i="1"/>
  <c r="I62" i="1"/>
  <c r="H62" i="1"/>
  <c r="Q61" i="1"/>
  <c r="P61" i="1"/>
  <c r="O61" i="1"/>
  <c r="N61" i="1"/>
  <c r="L61" i="1"/>
  <c r="K61" i="1"/>
  <c r="J61" i="1"/>
  <c r="H61" i="1"/>
  <c r="I60" i="1"/>
  <c r="H60" i="1"/>
  <c r="I59" i="1"/>
  <c r="H59" i="1"/>
  <c r="Q58" i="1"/>
  <c r="P58" i="1"/>
  <c r="O58" i="1"/>
  <c r="N58" i="1"/>
  <c r="L58" i="1"/>
  <c r="K58" i="1"/>
  <c r="J58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Q44" i="1"/>
  <c r="P44" i="1"/>
  <c r="O44" i="1"/>
  <c r="N44" i="1"/>
  <c r="M44" i="1"/>
  <c r="L44" i="1"/>
  <c r="K44" i="1"/>
  <c r="J44" i="1"/>
  <c r="I44" i="1"/>
  <c r="H44" i="1"/>
  <c r="Q43" i="1"/>
  <c r="P43" i="1"/>
  <c r="O43" i="1"/>
  <c r="N43" i="1"/>
  <c r="M43" i="1"/>
  <c r="M42" i="1" s="1"/>
  <c r="M41" i="1" s="1"/>
  <c r="M40" i="1" s="1"/>
  <c r="M20" i="1" s="1"/>
  <c r="L43" i="1"/>
  <c r="K43" i="1"/>
  <c r="K42" i="1" s="1"/>
  <c r="K41" i="1" s="1"/>
  <c r="J43" i="1"/>
  <c r="H43" i="1"/>
  <c r="Q42" i="1"/>
  <c r="P42" i="1"/>
  <c r="O42" i="1"/>
  <c r="N42" i="1"/>
  <c r="L42" i="1"/>
  <c r="J42" i="1"/>
  <c r="H42" i="1"/>
  <c r="Q41" i="1"/>
  <c r="P41" i="1"/>
  <c r="O41" i="1"/>
  <c r="N41" i="1"/>
  <c r="L41" i="1"/>
  <c r="J41" i="1"/>
  <c r="H41" i="1"/>
  <c r="Q40" i="1"/>
  <c r="O40" i="1"/>
  <c r="N40" i="1"/>
  <c r="L40" i="1"/>
  <c r="J40" i="1"/>
  <c r="I28" i="1"/>
  <c r="H28" i="1"/>
  <c r="I27" i="1"/>
  <c r="H27" i="1"/>
  <c r="Q26" i="1"/>
  <c r="P26" i="1"/>
  <c r="P25" i="1" s="1"/>
  <c r="P19" i="1" s="1"/>
  <c r="O26" i="1"/>
  <c r="N26" i="1"/>
  <c r="M26" i="1"/>
  <c r="L26" i="1"/>
  <c r="L25" i="1" s="1"/>
  <c r="L19" i="1" s="1"/>
  <c r="K26" i="1"/>
  <c r="K25" i="1" s="1"/>
  <c r="K19" i="1" s="1"/>
  <c r="J26" i="1"/>
  <c r="J25" i="1" s="1"/>
  <c r="J19" i="1" s="1"/>
  <c r="I26" i="1"/>
  <c r="Q25" i="1"/>
  <c r="O25" i="1"/>
  <c r="N25" i="1"/>
  <c r="M25" i="1"/>
  <c r="Q24" i="1"/>
  <c r="O24" i="1"/>
  <c r="N24" i="1"/>
  <c r="M24" i="1"/>
  <c r="L24" i="1"/>
  <c r="K24" i="1"/>
  <c r="J24" i="1"/>
  <c r="Q23" i="1"/>
  <c r="P23" i="1"/>
  <c r="O23" i="1"/>
  <c r="N23" i="1"/>
  <c r="M23" i="1"/>
  <c r="L23" i="1"/>
  <c r="K23" i="1"/>
  <c r="J23" i="1"/>
  <c r="I23" i="1"/>
  <c r="H23" i="1"/>
  <c r="Q22" i="1"/>
  <c r="O22" i="1"/>
  <c r="N22" i="1"/>
  <c r="M22" i="1"/>
  <c r="L22" i="1"/>
  <c r="J22" i="1"/>
  <c r="Q21" i="1"/>
  <c r="P21" i="1"/>
  <c r="O21" i="1"/>
  <c r="O18" i="1" s="1"/>
  <c r="N21" i="1"/>
  <c r="M21" i="1"/>
  <c r="L21" i="1"/>
  <c r="K21" i="1"/>
  <c r="J21" i="1"/>
  <c r="I21" i="1"/>
  <c r="H21" i="1"/>
  <c r="Q20" i="1"/>
  <c r="O20" i="1"/>
  <c r="N20" i="1"/>
  <c r="L20" i="1"/>
  <c r="J20" i="1"/>
  <c r="Q19" i="1"/>
  <c r="O19" i="1"/>
  <c r="N19" i="1"/>
  <c r="N18" i="1" s="1"/>
  <c r="M19" i="1"/>
  <c r="Q18" i="1"/>
  <c r="M18" i="1" l="1"/>
  <c r="I66" i="1"/>
  <c r="I65" i="1" s="1"/>
  <c r="R56" i="1"/>
  <c r="T56" i="1"/>
  <c r="T47" i="1"/>
  <c r="R47" i="1"/>
  <c r="D28" i="1"/>
  <c r="G28" i="1"/>
  <c r="G27" i="1"/>
  <c r="D27" i="1"/>
  <c r="T28" i="1"/>
  <c r="R28" i="1"/>
  <c r="R27" i="1"/>
  <c r="T27" i="1"/>
  <c r="I25" i="1"/>
  <c r="T169" i="1"/>
  <c r="R169" i="1"/>
  <c r="R168" i="1"/>
  <c r="T168" i="1"/>
  <c r="T59" i="1"/>
  <c r="R59" i="1"/>
  <c r="T60" i="1"/>
  <c r="R60" i="1"/>
  <c r="T58" i="1"/>
  <c r="R58" i="1"/>
  <c r="T63" i="1"/>
  <c r="R63" i="1"/>
  <c r="I61" i="1"/>
  <c r="T62" i="1"/>
  <c r="R62" i="1"/>
  <c r="T64" i="1"/>
  <c r="R64" i="1"/>
  <c r="T69" i="1"/>
  <c r="R69" i="1"/>
  <c r="T74" i="1"/>
  <c r="R74" i="1"/>
  <c r="T67" i="1"/>
  <c r="R67" i="1"/>
  <c r="T68" i="1"/>
  <c r="R68" i="1"/>
  <c r="T70" i="1"/>
  <c r="R70" i="1"/>
  <c r="T71" i="1"/>
  <c r="R71" i="1"/>
  <c r="T72" i="1"/>
  <c r="R72" i="1"/>
  <c r="T73" i="1"/>
  <c r="R73" i="1"/>
  <c r="T75" i="1"/>
  <c r="R75" i="1"/>
  <c r="T76" i="1"/>
  <c r="R76" i="1"/>
  <c r="T66" i="1"/>
  <c r="R78" i="1"/>
  <c r="T78" i="1"/>
  <c r="T79" i="1"/>
  <c r="R79" i="1"/>
  <c r="R80" i="1"/>
  <c r="T80" i="1"/>
  <c r="T81" i="1"/>
  <c r="R81" i="1"/>
  <c r="T84" i="1"/>
  <c r="R84" i="1"/>
  <c r="R85" i="1"/>
  <c r="T85" i="1"/>
  <c r="T86" i="1"/>
  <c r="R86" i="1"/>
  <c r="R83" i="1"/>
  <c r="T83" i="1"/>
  <c r="T89" i="1"/>
  <c r="R89" i="1"/>
  <c r="T90" i="1"/>
  <c r="R90" i="1"/>
  <c r="T65" i="1"/>
  <c r="R65" i="1"/>
  <c r="T82" i="1"/>
  <c r="R82" i="1"/>
  <c r="T88" i="1"/>
  <c r="R88" i="1"/>
  <c r="T93" i="1"/>
  <c r="R93" i="1"/>
  <c r="T94" i="1"/>
  <c r="R94" i="1"/>
  <c r="T95" i="1"/>
  <c r="R95" i="1"/>
  <c r="T96" i="1"/>
  <c r="R96" i="1"/>
  <c r="T92" i="1"/>
  <c r="R92" i="1"/>
  <c r="T97" i="1"/>
  <c r="R97" i="1"/>
  <c r="T98" i="1"/>
  <c r="R98" i="1"/>
  <c r="K40" i="1"/>
  <c r="K20" i="1" s="1"/>
  <c r="I91" i="1"/>
  <c r="T108" i="1"/>
  <c r="R108" i="1"/>
  <c r="R109" i="1"/>
  <c r="T109" i="1"/>
  <c r="T110" i="1"/>
  <c r="R110" i="1"/>
  <c r="T106" i="1"/>
  <c r="R106" i="1"/>
  <c r="R107" i="1"/>
  <c r="T107" i="1"/>
  <c r="R111" i="1"/>
  <c r="T111" i="1"/>
  <c r="T112" i="1"/>
  <c r="R112" i="1"/>
  <c r="T117" i="1"/>
  <c r="R117" i="1"/>
  <c r="R118" i="1"/>
  <c r="T118" i="1"/>
  <c r="T119" i="1"/>
  <c r="R119" i="1"/>
  <c r="R120" i="1"/>
  <c r="T120" i="1"/>
  <c r="T121" i="1"/>
  <c r="R121" i="1"/>
  <c r="R122" i="1"/>
  <c r="T122" i="1"/>
  <c r="T123" i="1"/>
  <c r="R123" i="1"/>
  <c r="R124" i="1"/>
  <c r="T124" i="1"/>
  <c r="T125" i="1"/>
  <c r="R125" i="1"/>
  <c r="T126" i="1"/>
  <c r="R126" i="1"/>
  <c r="T127" i="1"/>
  <c r="R127" i="1"/>
  <c r="T128" i="1"/>
  <c r="R128" i="1"/>
  <c r="T129" i="1"/>
  <c r="R129" i="1"/>
  <c r="T22" i="1"/>
  <c r="R22" i="1"/>
  <c r="T116" i="1"/>
  <c r="R116" i="1"/>
  <c r="T130" i="1"/>
  <c r="R130" i="1"/>
  <c r="T131" i="1"/>
  <c r="R131" i="1"/>
  <c r="R135" i="1"/>
  <c r="T135" i="1"/>
  <c r="T136" i="1"/>
  <c r="R136" i="1"/>
  <c r="R137" i="1"/>
  <c r="T137" i="1"/>
  <c r="T138" i="1"/>
  <c r="R138" i="1"/>
  <c r="R139" i="1"/>
  <c r="T139" i="1"/>
  <c r="R141" i="1"/>
  <c r="T141" i="1"/>
  <c r="T142" i="1"/>
  <c r="R142" i="1"/>
  <c r="R143" i="1"/>
  <c r="T143" i="1"/>
  <c r="T144" i="1"/>
  <c r="R144" i="1"/>
  <c r="R145" i="1"/>
  <c r="T145" i="1"/>
  <c r="T146" i="1"/>
  <c r="R146" i="1"/>
  <c r="T134" i="1"/>
  <c r="R134" i="1"/>
  <c r="T140" i="1"/>
  <c r="R140" i="1"/>
  <c r="T147" i="1"/>
  <c r="R147" i="1"/>
  <c r="T148" i="1"/>
  <c r="R148" i="1"/>
  <c r="T149" i="1"/>
  <c r="R149" i="1"/>
  <c r="T150" i="1"/>
  <c r="R150" i="1"/>
  <c r="T151" i="1"/>
  <c r="R151" i="1"/>
  <c r="T152" i="1"/>
  <c r="R152" i="1"/>
  <c r="T153" i="1"/>
  <c r="R153" i="1"/>
  <c r="T154" i="1"/>
  <c r="R154" i="1"/>
  <c r="T155" i="1"/>
  <c r="R155" i="1"/>
  <c r="T156" i="1"/>
  <c r="R156" i="1"/>
  <c r="T157" i="1"/>
  <c r="R157" i="1"/>
  <c r="T158" i="1"/>
  <c r="R158" i="1"/>
  <c r="T159" i="1"/>
  <c r="R159" i="1"/>
  <c r="T161" i="1"/>
  <c r="R161" i="1"/>
  <c r="R162" i="1"/>
  <c r="T162" i="1"/>
  <c r="T163" i="1"/>
  <c r="R163" i="1"/>
  <c r="R164" i="1"/>
  <c r="T164" i="1"/>
  <c r="T165" i="1"/>
  <c r="R165" i="1"/>
  <c r="R166" i="1"/>
  <c r="T166" i="1"/>
  <c r="T167" i="1"/>
  <c r="R167" i="1"/>
  <c r="R170" i="1"/>
  <c r="T170" i="1"/>
  <c r="T171" i="1"/>
  <c r="R171" i="1"/>
  <c r="R133" i="1"/>
  <c r="T133" i="1"/>
  <c r="T160" i="1"/>
  <c r="R160" i="1"/>
  <c r="T172" i="1"/>
  <c r="R172" i="1"/>
  <c r="T24" i="1"/>
  <c r="R24" i="1"/>
  <c r="T57" i="1"/>
  <c r="R57" i="1"/>
  <c r="T51" i="1"/>
  <c r="R51" i="1"/>
  <c r="T54" i="1"/>
  <c r="R54" i="1"/>
  <c r="T50" i="1"/>
  <c r="R50" i="1"/>
  <c r="T52" i="1"/>
  <c r="R52" i="1"/>
  <c r="T53" i="1"/>
  <c r="R53" i="1"/>
  <c r="T55" i="1"/>
  <c r="R55" i="1"/>
  <c r="R49" i="1"/>
  <c r="T49" i="1"/>
  <c r="T48" i="1"/>
  <c r="R48" i="1"/>
  <c r="T46" i="1"/>
  <c r="R46" i="1"/>
  <c r="K18" i="1"/>
  <c r="T44" i="1"/>
  <c r="R44" i="1"/>
  <c r="R45" i="1"/>
  <c r="T45" i="1"/>
  <c r="J18" i="1"/>
  <c r="L18" i="1"/>
  <c r="H65" i="1"/>
  <c r="P82" i="1"/>
  <c r="P65" i="1" s="1"/>
  <c r="P40" i="1" s="1"/>
  <c r="P20" i="1" s="1"/>
  <c r="P18" i="1" s="1"/>
  <c r="P133" i="1"/>
  <c r="P24" i="1" s="1"/>
  <c r="H40" i="1"/>
  <c r="H20" i="1" s="1"/>
  <c r="H26" i="1"/>
  <c r="R66" i="1" l="1"/>
  <c r="H25" i="1"/>
  <c r="D26" i="1"/>
  <c r="G26" i="1"/>
  <c r="R26" i="1"/>
  <c r="T26" i="1"/>
  <c r="R25" i="1"/>
  <c r="T25" i="1"/>
  <c r="I19" i="1"/>
  <c r="T61" i="1"/>
  <c r="R61" i="1"/>
  <c r="I43" i="1"/>
  <c r="T91" i="1"/>
  <c r="R91" i="1"/>
  <c r="H19" i="1" l="1"/>
  <c r="T19" i="1" s="1"/>
  <c r="G25" i="1"/>
  <c r="D25" i="1"/>
  <c r="R19" i="1"/>
  <c r="T43" i="1"/>
  <c r="I42" i="1"/>
  <c r="R43" i="1"/>
  <c r="H18" i="1" l="1"/>
  <c r="G19" i="1"/>
  <c r="D19" i="1"/>
  <c r="R42" i="1"/>
  <c r="I41" i="1"/>
  <c r="T42" i="1"/>
  <c r="D18" i="1" l="1"/>
  <c r="G18" i="1"/>
  <c r="T41" i="1"/>
  <c r="R41" i="1"/>
  <c r="I40" i="1"/>
  <c r="R40" i="1" l="1"/>
  <c r="T40" i="1"/>
  <c r="I20" i="1"/>
  <c r="R20" i="1" l="1"/>
  <c r="T20" i="1"/>
  <c r="I18" i="1"/>
  <c r="R18" i="1" l="1"/>
  <c r="T18" i="1"/>
</calcChain>
</file>

<file path=xl/sharedStrings.xml><?xml version="1.0" encoding="utf-8"?>
<sst xmlns="http://schemas.openxmlformats.org/spreadsheetml/2006/main" count="1119" uniqueCount="330">
  <si>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</si>
  <si>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</si>
  <si>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</si>
  <si>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</si>
  <si>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</si>
  <si>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</si>
  <si>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</si>
  <si>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</si>
  <si>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</si>
  <si>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</si>
  <si>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</si>
  <si>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</si>
  <si>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</si>
  <si>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</si>
  <si>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</si>
  <si>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</si>
  <si>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</si>
  <si>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</si>
  <si>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</si>
  <si>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</si>
  <si>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</si>
  <si>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</si>
  <si>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</si>
  <si>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</si>
  <si>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</si>
  <si>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</si>
  <si>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</si>
  <si>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</si>
  <si>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</si>
  <si>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</si>
  <si>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</si>
  <si>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</si>
  <si>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</si>
  <si>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</si>
  <si>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</si>
  <si>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</si>
  <si>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</si>
  <si>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</si>
  <si>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</si>
  <si>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</si>
  <si>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</si>
  <si>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</si>
  <si>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</si>
  <si>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</si>
  <si>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</si>
  <si>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</si>
  <si>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</si>
  <si>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</si>
  <si>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</si>
  <si>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</si>
  <si>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</si>
  <si>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</si>
  <si>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</si>
  <si>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</si>
  <si>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</si>
  <si>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</si>
  <si>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</si>
  <si>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</si>
  <si>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</si>
  <si>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</si>
  <si>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</si>
  <si>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</si>
  <si>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</si>
  <si>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</si>
  <si>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</si>
  <si>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</si>
  <si>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</si>
  <si>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</si>
  <si>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</si>
  <si>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</si>
  <si>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</si>
  <si>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</si>
  <si>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</si>
  <si>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</si>
  <si>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</si>
  <si>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</si>
  <si>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</si>
  <si>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</si>
  <si>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</si>
  <si>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</si>
  <si>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</si>
  <si>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</si>
  <si>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</si>
  <si>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</si>
  <si>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</si>
  <si>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</si>
  <si>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</si>
  <si>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</si>
  <si>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</si>
  <si>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</si>
  <si>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</si>
  <si>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</si>
  <si>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</si>
  <si>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</si>
  <si>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</si>
  <si>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</si>
  <si>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</si>
  <si>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</si>
  <si>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</si>
  <si>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</si>
  <si>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</si>
  <si>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</si>
  <si>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</si>
  <si>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</si>
  <si>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</si>
  <si>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</si>
  <si>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</si>
  <si>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</si>
  <si>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</si>
  <si>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</si>
  <si>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</si>
  <si>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</si>
  <si>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</si>
  <si>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</si>
  <si>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</si>
  <si>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</si>
  <si>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</si>
  <si>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</si>
  <si>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</si>
  <si>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</si>
  <si>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</si>
  <si>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</si>
  <si>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</si>
  <si>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</si>
  <si>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</si>
  <si>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</si>
  <si>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</si>
  <si>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</si>
  <si>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</si>
  <si>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</si>
  <si>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</si>
  <si>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</si>
  <si>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</si>
  <si>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</si>
  <si>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</si>
  <si>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</si>
  <si>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</si>
  <si>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</si>
  <si>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</si>
  <si>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</si>
  <si>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</si>
  <si>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</si>
  <si>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</si>
  <si>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</si>
  <si>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</si>
  <si>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</si>
  <si>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</si>
  <si>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</si>
  <si>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</si>
  <si>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</si>
  <si>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</si>
  <si>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</si>
  <si>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</si>
  <si>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</si>
  <si>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</si>
  <si>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</si>
  <si>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</si>
  <si>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</si>
  <si>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</si>
  <si>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</si>
  <si>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</si>
  <si>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</si>
  <si>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</si>
  <si>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</si>
  <si>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</si>
  <si>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</si>
  <si>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</si>
  <si>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</si>
  <si>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</si>
  <si>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</si>
  <si>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</si>
  <si>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</si>
  <si>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</si>
  <si>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</si>
  <si>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</si>
  <si>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</si>
  <si>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</si>
  <si>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</si>
  <si>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</si>
  <si>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</si>
  <si>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</si>
  <si>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</si>
  <si>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</si>
  <si>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</si>
  <si>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</si>
  <si>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</si>
  <si>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</si>
  <si>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</si>
  <si>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</si>
  <si>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</si>
  <si>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</si>
  <si>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</si>
  <si>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</si>
  <si>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</si>
  <si>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</si>
  <si>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</si>
  <si>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</si>
  <si>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</si>
  <si>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</si>
  <si>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</si>
  <si>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</si>
  <si>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</si>
  <si>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</si>
  <si>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</si>
  <si>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</si>
  <si>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</si>
  <si>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</si>
  <si>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</si>
  <si>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</si>
  <si>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</si>
  <si>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</si>
  <si>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</si>
  <si>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</si>
  <si>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</si>
  <si>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</si>
  <si>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</si>
  <si>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</si>
  <si>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</si>
  <si>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</si>
  <si>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</si>
  <si>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</si>
  <si>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</si>
  <si>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</si>
  <si>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</si>
  <si>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</si>
  <si>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</si>
  <si>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</si>
  <si>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</si>
  <si>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</si>
  <si>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</si>
  <si>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</si>
  <si>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</si>
  <si>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</si>
  <si>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</si>
  <si>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</si>
  <si>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</si>
  <si>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</si>
  <si>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</si>
  <si>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</si>
  <si>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</si>
  <si>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</si>
  <si>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</si>
  <si>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</si>
  <si>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</si>
  <si>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</si>
  <si>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</si>
  <si>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</si>
  <si>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</si>
  <si>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</si>
  <si>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</si>
  <si>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</si>
  <si>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</si>
  <si>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</si>
  <si>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</si>
  <si>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</si>
  <si>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</si>
  <si>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</si>
  <si>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</si>
  <si>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</si>
  <si>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</si>
  <si>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</si>
  <si>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</si>
  <si>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</si>
  <si>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</si>
  <si>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</si>
  <si>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</si>
  <si>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</si>
  <si>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</si>
  <si>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</si>
  <si>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</si>
  <si>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</si>
  <si>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</si>
  <si>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</si>
  <si>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</si>
  <si>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</si>
  <si>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</si>
  <si>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</si>
  <si>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</si>
  <si>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</si>
  <si>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</si>
  <si>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</si>
  <si>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</si>
  <si>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</si>
  <si>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</si>
  <si>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</si>
  <si>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</si>
  <si>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</si>
  <si>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</si>
  <si>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</si>
  <si>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</si>
  <si>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</si>
  <si>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</si>
  <si>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</si>
  <si>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</si>
  <si>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</si>
  <si>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</si>
  <si>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</si>
  <si>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</si>
  <si>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</si>
  <si>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</si>
  <si>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</si>
  <si>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</si>
  <si>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</si>
  <si>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</si>
  <si>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</si>
  <si>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</si>
  <si>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</si>
  <si>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</si>
  <si>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</si>
  <si>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</si>
  <si>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</si>
  <si>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</si>
  <si>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</si>
  <si>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</si>
  <si>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</si>
  <si>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</si>
  <si>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</si>
  <si>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</si>
  <si>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</si>
  <si>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</si>
  <si>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</si>
  <si>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</si>
  <si>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</si>
  <si>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2022</t>
  </si>
  <si>
    <t>ООО "АСТ"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</si>
  <si>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</si>
  <si>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Остаток освоения капитальных вложений на 01.01. 2022 года, млн. рублей
(без НДС)</t>
  </si>
  <si>
    <t>Освоение капитальных вложений 2022 года, млн. рублей (без НДС)</t>
  </si>
  <si>
    <t xml:space="preserve">  Приказом Минпрома РБ № 160-О от 21.10.2021 г.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</si>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</sst>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165" fontId="1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4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13" xfId="3" applyNumberFormat="1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0" fontId="17" fillId="0" borderId="2" xfId="14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0" fillId="0" borderId="0" xfId="0" applyFont="1" applyFill="1"/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7" fillId="4" borderId="2" xfId="13" applyFont="1" applyFill="1" applyBorder="1" applyAlignment="1">
      <alignment horizontal="center" vertical="center" wrapText="1"/>
    </xf>
    <xf numFmtId="0" fontId="9" fillId="4" borderId="2" xfId="13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7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172"/>
  <sheetViews>
    <sheetView tabSelected="1" view="pageBreakPreview" topLeftCell="A13" zoomScale="115" zoomScaleNormal="100" zoomScaleSheetLayoutView="115" workbookViewId="0">
      <selection activeCell="Q5" sqref="Q5"/>
    </sheetView>
  </sheetViews>
  <sheetFormatPr defaultRowHeight="15" outlineLevelRow="1" x14ac:dyDescent="0.2"/>
  <cols>
    <col min="1" max="1" width="8" style="9" bestFit="1" customWidth="1"/>
    <col min="2" max="2" width="47.28515625" style="9"/>
    <col min="3" max="3" width="15.28515625" style="9" customWidth="1"/>
    <col min="4" max="4" width="11.140625" style="9" customWidth="1"/>
    <col min="5" max="5" width="11.42578125" style="9" customWidth="1"/>
    <col min="6" max="6" width="7.140625" style="9" customWidth="1"/>
    <col min="7" max="7" width="7.42578125" style="9" bestFit="1" customWidth="1"/>
    <col min="8" max="8" width="7.5703125" style="9" customWidth="1"/>
    <col min="9" max="9" width="7.85546875" style="9" customWidth="1"/>
    <col min="10" max="10" width="7.5703125" style="9" bestFit="1" customWidth="1"/>
    <col min="11" max="11" width="6.42578125" style="9" bestFit="1" customWidth="1"/>
    <col min="12" max="14" width="6.28515625" style="9" bestFit="1" customWidth="1"/>
    <col min="15" max="15" width="7.5703125" style="9" bestFit="1" customWidth="1"/>
    <col min="16" max="16" width="7.5703125" style="9" customWidth="1"/>
    <col min="17" max="17" width="6.28515625" style="9" bestFit="1" customWidth="1"/>
    <col min="18" max="18" width="7.42578125" style="9" bestFit="1" customWidth="1"/>
    <col min="19" max="19" width="7.5703125" style="9" customWidth="1"/>
    <col min="20" max="20" width="8.7109375" style="9" customWidth="1"/>
    <col min="21" max="21" width="6.42578125" style="9" customWidth="1"/>
    <col min="22" max="22" width="21.42578125" style="9" customWidth="1"/>
    <col min="23" max="55" width="6.42578125" style="1"/>
    <col min="56" max="56" width="7.28515625" style="1" bestFit="1" customWidth="1"/>
    <col min="57" max="1022" width="6.42578125" style="1"/>
  </cols>
  <sheetData>
    <row r="1" spans="1:1021" s="2" customFormat="1" ht="12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2" t="s">
        <v>0</v>
      </c>
    </row>
    <row r="2" spans="1:1021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5" t="s">
        <v>1</v>
      </c>
      <c r="U2" s="65"/>
      <c r="V2" s="65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</row>
    <row r="3" spans="1:1021" x14ac:dyDescent="0.2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</row>
    <row r="4" spans="1:1021" x14ac:dyDescent="0.2">
      <c r="A4" s="5"/>
      <c r="B4" s="5"/>
      <c r="C4" s="5"/>
      <c r="D4" s="5"/>
      <c r="E4" s="5"/>
      <c r="F4" s="5"/>
      <c r="G4" s="12" t="s">
        <v>3</v>
      </c>
      <c r="H4" s="13" t="s">
        <v>329</v>
      </c>
      <c r="I4" s="15" t="s">
        <v>4</v>
      </c>
      <c r="J4" s="13" t="s">
        <v>323</v>
      </c>
      <c r="K4" s="6" t="s">
        <v>5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</row>
    <row r="5" spans="1:1021" ht="11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 s="27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</row>
    <row r="6" spans="1:1021" s="2" customFormat="1" ht="14.25" x14ac:dyDescent="0.2">
      <c r="A6" s="6"/>
      <c r="B6" s="6"/>
      <c r="C6" s="6"/>
      <c r="D6" s="6"/>
      <c r="E6" s="6"/>
      <c r="F6" s="12" t="s">
        <v>6</v>
      </c>
      <c r="G6" s="67" t="s">
        <v>324</v>
      </c>
      <c r="H6" s="67"/>
      <c r="I6" s="67"/>
      <c r="J6" s="67"/>
      <c r="K6" s="67"/>
      <c r="L6" s="67"/>
      <c r="M6" s="67"/>
      <c r="N6" s="67"/>
      <c r="O6" s="67"/>
      <c r="P6" s="67"/>
      <c r="Q6" s="14"/>
      <c r="R6" s="6"/>
      <c r="S6" s="6"/>
      <c r="T6" s="6"/>
      <c r="U6" s="6"/>
      <c r="V6" s="6"/>
      <c r="BB6" s="29"/>
    </row>
    <row r="7" spans="1:1021" s="3" customFormat="1" ht="12.75" customHeight="1" x14ac:dyDescent="0.2">
      <c r="A7" s="10"/>
      <c r="B7" s="10"/>
      <c r="C7" s="10"/>
      <c r="D7" s="10"/>
      <c r="E7" s="10"/>
      <c r="F7" s="10"/>
      <c r="G7" s="68" t="s">
        <v>7</v>
      </c>
      <c r="H7" s="68"/>
      <c r="I7" s="68"/>
      <c r="J7" s="68"/>
      <c r="K7" s="68"/>
      <c r="L7" s="68"/>
      <c r="M7" s="68"/>
      <c r="N7" s="68"/>
      <c r="O7" s="68"/>
      <c r="P7" s="68"/>
      <c r="Q7" s="16"/>
      <c r="R7" s="10"/>
      <c r="S7" s="10"/>
      <c r="T7" s="10"/>
      <c r="U7" s="10"/>
      <c r="V7" s="10"/>
      <c r="BB7" s="29"/>
    </row>
    <row r="8" spans="1:1021" ht="11.2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70"/>
      <c r="S8" s="5"/>
      <c r="T8" s="5"/>
      <c r="U8" s="5"/>
      <c r="V8" s="5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 s="27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</row>
    <row r="9" spans="1:1021" s="2" customFormat="1" ht="12.75" x14ac:dyDescent="0.2">
      <c r="A9" s="6"/>
      <c r="B9" s="6"/>
      <c r="C9" s="6"/>
      <c r="D9" s="6"/>
      <c r="E9" s="6"/>
      <c r="F9" s="6"/>
      <c r="G9" s="6"/>
      <c r="H9" s="6"/>
      <c r="I9" s="12" t="s">
        <v>8</v>
      </c>
      <c r="J9" s="13" t="s">
        <v>323</v>
      </c>
      <c r="K9" s="6" t="s">
        <v>9</v>
      </c>
      <c r="L9" s="6"/>
      <c r="M9" s="6"/>
      <c r="N9" s="6"/>
      <c r="O9" s="6"/>
      <c r="P9" s="6"/>
      <c r="Q9" s="6"/>
      <c r="R9" s="70"/>
      <c r="S9" s="6"/>
      <c r="T9" s="6"/>
      <c r="U9" s="6"/>
      <c r="V9" s="6"/>
      <c r="BB9" s="29"/>
    </row>
    <row r="10" spans="1:1021" ht="11.2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 s="27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</row>
    <row r="11" spans="1:1021" s="2" customFormat="1" ht="14.25" x14ac:dyDescent="0.2">
      <c r="A11" s="6"/>
      <c r="B11" s="6"/>
      <c r="C11" s="6"/>
      <c r="D11" s="6"/>
      <c r="E11" s="6"/>
      <c r="F11" s="6"/>
      <c r="G11" s="12" t="s">
        <v>10</v>
      </c>
      <c r="H11" s="69" t="s">
        <v>328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BB11" s="29"/>
    </row>
    <row r="12" spans="1:1021" s="3" customFormat="1" ht="12.75" customHeight="1" x14ac:dyDescent="0.2">
      <c r="A12" s="10"/>
      <c r="B12" s="10"/>
      <c r="C12" s="10"/>
      <c r="D12" s="10"/>
      <c r="E12" s="10"/>
      <c r="F12" s="10"/>
      <c r="G12" s="10"/>
      <c r="H12" s="71" t="s">
        <v>11</v>
      </c>
      <c r="I12" s="71"/>
      <c r="J12" s="71"/>
      <c r="K12" s="71"/>
      <c r="L12" s="71"/>
      <c r="M12" s="71"/>
      <c r="N12" s="71"/>
      <c r="O12" s="71"/>
      <c r="P12" s="71"/>
      <c r="Q12" s="71"/>
      <c r="R12" s="10"/>
      <c r="S12" s="10"/>
      <c r="T12" s="10"/>
      <c r="U12" s="10"/>
      <c r="V12" s="10"/>
      <c r="BB12" s="29"/>
    </row>
    <row r="13" spans="1:1021" ht="11.2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 s="27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</row>
    <row r="14" spans="1:1021" s="3" customFormat="1" ht="75" customHeight="1" x14ac:dyDescent="0.2">
      <c r="A14" s="72" t="s">
        <v>12</v>
      </c>
      <c r="B14" s="73" t="s">
        <v>13</v>
      </c>
      <c r="C14" s="73" t="s">
        <v>14</v>
      </c>
      <c r="D14" s="73" t="s">
        <v>15</v>
      </c>
      <c r="E14" s="73" t="s">
        <v>325</v>
      </c>
      <c r="F14" s="76" t="s">
        <v>326</v>
      </c>
      <c r="G14" s="77"/>
      <c r="H14" s="76" t="s">
        <v>327</v>
      </c>
      <c r="I14" s="78"/>
      <c r="J14" s="78"/>
      <c r="K14" s="78"/>
      <c r="L14" s="78"/>
      <c r="M14" s="78"/>
      <c r="N14" s="78"/>
      <c r="O14" s="78"/>
      <c r="P14" s="78"/>
      <c r="Q14" s="77"/>
      <c r="R14" s="76" t="s">
        <v>16</v>
      </c>
      <c r="S14" s="77"/>
      <c r="T14" s="79" t="s">
        <v>17</v>
      </c>
      <c r="U14" s="80"/>
      <c r="V14" s="73" t="s">
        <v>18</v>
      </c>
      <c r="BB14" s="29"/>
    </row>
    <row r="15" spans="1:1021" ht="15" customHeight="1" x14ac:dyDescent="0.2">
      <c r="A15" s="72"/>
      <c r="B15" s="74"/>
      <c r="C15" s="74"/>
      <c r="D15" s="74"/>
      <c r="E15" s="74"/>
      <c r="F15" s="83" t="s">
        <v>19</v>
      </c>
      <c r="G15" s="83" t="s">
        <v>20</v>
      </c>
      <c r="H15" s="76" t="s">
        <v>21</v>
      </c>
      <c r="I15" s="77"/>
      <c r="J15" s="76" t="s">
        <v>22</v>
      </c>
      <c r="K15" s="77"/>
      <c r="L15" s="76" t="s">
        <v>23</v>
      </c>
      <c r="M15" s="77"/>
      <c r="N15" s="76" t="s">
        <v>24</v>
      </c>
      <c r="O15" s="77"/>
      <c r="P15" s="76" t="s">
        <v>25</v>
      </c>
      <c r="Q15" s="77"/>
      <c r="R15" s="83" t="s">
        <v>20</v>
      </c>
      <c r="S15" s="83" t="s">
        <v>19</v>
      </c>
      <c r="T15" s="81"/>
      <c r="U15" s="82"/>
      <c r="V15" s="74"/>
      <c r="X15" s="28"/>
      <c r="Y15" s="28"/>
      <c r="BB15" s="29"/>
    </row>
    <row r="16" spans="1:1021" ht="57" customHeight="1" x14ac:dyDescent="0.2">
      <c r="A16" s="72"/>
      <c r="B16" s="75"/>
      <c r="C16" s="75"/>
      <c r="D16" s="75"/>
      <c r="E16" s="75"/>
      <c r="F16" s="84"/>
      <c r="G16" s="84"/>
      <c r="H16" s="7" t="s">
        <v>26</v>
      </c>
      <c r="I16" s="7" t="s">
        <v>27</v>
      </c>
      <c r="J16" s="7" t="s">
        <v>26</v>
      </c>
      <c r="K16" s="7" t="s">
        <v>27</v>
      </c>
      <c r="L16" s="7" t="s">
        <v>26</v>
      </c>
      <c r="M16" s="7" t="s">
        <v>27</v>
      </c>
      <c r="N16" s="7" t="s">
        <v>26</v>
      </c>
      <c r="O16" s="7" t="s">
        <v>27</v>
      </c>
      <c r="P16" s="7" t="s">
        <v>26</v>
      </c>
      <c r="Q16" s="7" t="s">
        <v>27</v>
      </c>
      <c r="R16" s="84"/>
      <c r="S16" s="84"/>
      <c r="T16" s="11" t="s">
        <v>28</v>
      </c>
      <c r="U16" s="11" t="s">
        <v>29</v>
      </c>
      <c r="V16" s="75"/>
      <c r="X16" s="28"/>
      <c r="Y16" s="28"/>
      <c r="BB16" s="29"/>
    </row>
    <row r="17" spans="1:1022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  <c r="X17" s="28"/>
      <c r="Y17" s="28"/>
      <c r="BB17" s="29"/>
    </row>
    <row r="18" spans="1:1022" s="35" customFormat="1" ht="27" customHeight="1" x14ac:dyDescent="0.25">
      <c r="A18" s="31" t="s">
        <v>30</v>
      </c>
      <c r="B18" s="30" t="s">
        <v>31</v>
      </c>
      <c r="C18" s="30" t="s">
        <v>32</v>
      </c>
      <c r="D18" s="59">
        <f>H18</f>
        <v>404.0008190756667</v>
      </c>
      <c r="E18" s="39">
        <f t="shared" ref="E18" si="0">SUM(E19,E20,E21,E22,E23,E24)</f>
        <v>0</v>
      </c>
      <c r="F18" s="59" t="s">
        <v>33</v>
      </c>
      <c r="G18" s="39">
        <f>H18</f>
        <v>404.0008190756667</v>
      </c>
      <c r="H18" s="59">
        <f t="shared" ref="H18:Q18" si="1">SUM(H19,H20,H21,H22,H23,H24)</f>
        <v>404.0008190756667</v>
      </c>
      <c r="I18" s="59">
        <f t="shared" si="1"/>
        <v>81.435051209999983</v>
      </c>
      <c r="J18" s="59">
        <f t="shared" si="1"/>
        <v>0</v>
      </c>
      <c r="K18" s="59">
        <f t="shared" si="1"/>
        <v>47.699589900000007</v>
      </c>
      <c r="L18" s="59">
        <f t="shared" si="1"/>
        <v>0</v>
      </c>
      <c r="M18" s="59">
        <f t="shared" si="1"/>
        <v>33.735461309999998</v>
      </c>
      <c r="N18" s="59">
        <f t="shared" si="1"/>
        <v>0</v>
      </c>
      <c r="O18" s="59">
        <f t="shared" si="1"/>
        <v>0</v>
      </c>
      <c r="P18" s="59">
        <f t="shared" si="1"/>
        <v>404.0008190756667</v>
      </c>
      <c r="Q18" s="59">
        <f t="shared" si="1"/>
        <v>0</v>
      </c>
      <c r="R18" s="39">
        <f>H18-I18</f>
        <v>322.56576786566671</v>
      </c>
      <c r="S18" s="39" t="s">
        <v>33</v>
      </c>
      <c r="T18" s="39">
        <f>I18-H18</f>
        <v>-322.56576786566671</v>
      </c>
      <c r="U18" s="59" t="s">
        <v>33</v>
      </c>
      <c r="V18" s="39" t="s">
        <v>33</v>
      </c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40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  <c r="AME18" s="36"/>
      <c r="AMF18" s="36"/>
      <c r="AMG18" s="36"/>
      <c r="AMH18" s="36"/>
    </row>
    <row r="19" spans="1:1022" s="35" customFormat="1" ht="76.5" x14ac:dyDescent="0.25">
      <c r="A19" s="31" t="s">
        <v>34</v>
      </c>
      <c r="B19" s="30" t="s">
        <v>35</v>
      </c>
      <c r="C19" s="30" t="s">
        <v>32</v>
      </c>
      <c r="D19" s="59">
        <f t="shared" ref="D19:D82" si="2">H19</f>
        <v>90.7</v>
      </c>
      <c r="E19" s="39">
        <f t="shared" ref="E19" si="3">SUM(E25)</f>
        <v>0</v>
      </c>
      <c r="F19" s="59" t="s">
        <v>33</v>
      </c>
      <c r="G19" s="39">
        <f t="shared" ref="G19:G82" si="4">H19</f>
        <v>90.7</v>
      </c>
      <c r="H19" s="39">
        <f t="shared" ref="H19:Q19" si="5">SUM(H25)</f>
        <v>90.7</v>
      </c>
      <c r="I19" s="39">
        <f t="shared" si="5"/>
        <v>65.333027949999988</v>
      </c>
      <c r="J19" s="39">
        <f t="shared" si="5"/>
        <v>0</v>
      </c>
      <c r="K19" s="39">
        <f t="shared" si="5"/>
        <v>36.5688259</v>
      </c>
      <c r="L19" s="39">
        <f t="shared" si="5"/>
        <v>0</v>
      </c>
      <c r="M19" s="39">
        <f t="shared" si="5"/>
        <v>28.764202049999998</v>
      </c>
      <c r="N19" s="39">
        <f t="shared" si="5"/>
        <v>0</v>
      </c>
      <c r="O19" s="39">
        <f t="shared" si="5"/>
        <v>0</v>
      </c>
      <c r="P19" s="39">
        <f t="shared" si="5"/>
        <v>90.7</v>
      </c>
      <c r="Q19" s="39">
        <f t="shared" si="5"/>
        <v>0</v>
      </c>
      <c r="R19" s="39">
        <f t="shared" ref="R19:R82" si="6">H19-I19</f>
        <v>25.366972050000015</v>
      </c>
      <c r="S19" s="39" t="s">
        <v>33</v>
      </c>
      <c r="T19" s="39">
        <f t="shared" ref="T19:T82" si="7">I19-H19</f>
        <v>-25.366972050000015</v>
      </c>
      <c r="U19" s="59" t="s">
        <v>33</v>
      </c>
      <c r="V19" s="44" t="s">
        <v>121</v>
      </c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40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  <c r="AME19" s="36"/>
      <c r="AMF19" s="36"/>
      <c r="AMG19" s="36"/>
      <c r="AMH19" s="36"/>
    </row>
    <row r="20" spans="1:1022" s="35" customFormat="1" ht="24" customHeight="1" x14ac:dyDescent="0.25">
      <c r="A20" s="31" t="s">
        <v>36</v>
      </c>
      <c r="B20" s="30" t="s">
        <v>37</v>
      </c>
      <c r="C20" s="30" t="s">
        <v>32</v>
      </c>
      <c r="D20" s="59">
        <f t="shared" si="2"/>
        <v>249.50170150366668</v>
      </c>
      <c r="E20" s="39">
        <f t="shared" ref="E20" si="8">SUM(E40)</f>
        <v>0</v>
      </c>
      <c r="F20" s="59" t="s">
        <v>33</v>
      </c>
      <c r="G20" s="39">
        <f t="shared" si="4"/>
        <v>249.50170150366668</v>
      </c>
      <c r="H20" s="39">
        <f t="shared" ref="H20:Q20" si="9">SUM(H40)</f>
        <v>249.50170150366668</v>
      </c>
      <c r="I20" s="39">
        <f t="shared" si="9"/>
        <v>5.7289692600000004</v>
      </c>
      <c r="J20" s="39">
        <f t="shared" si="9"/>
        <v>0</v>
      </c>
      <c r="K20" s="39">
        <f t="shared" si="9"/>
        <v>0.75770999999999999</v>
      </c>
      <c r="L20" s="39">
        <f t="shared" si="9"/>
        <v>0</v>
      </c>
      <c r="M20" s="39">
        <f t="shared" si="9"/>
        <v>4.9712592600000001</v>
      </c>
      <c r="N20" s="39">
        <f t="shared" si="9"/>
        <v>0</v>
      </c>
      <c r="O20" s="39">
        <f t="shared" si="9"/>
        <v>0</v>
      </c>
      <c r="P20" s="39">
        <f t="shared" si="9"/>
        <v>249.50170150366668</v>
      </c>
      <c r="Q20" s="39">
        <f t="shared" si="9"/>
        <v>0</v>
      </c>
      <c r="R20" s="39">
        <f t="shared" si="6"/>
        <v>243.77273224366667</v>
      </c>
      <c r="S20" s="39" t="s">
        <v>33</v>
      </c>
      <c r="T20" s="39">
        <f t="shared" si="7"/>
        <v>-243.77273224366667</v>
      </c>
      <c r="U20" s="59" t="s">
        <v>33</v>
      </c>
      <c r="V20" s="39" t="s">
        <v>33</v>
      </c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40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  <c r="AME20" s="36"/>
      <c r="AMF20" s="36"/>
      <c r="AMG20" s="36"/>
      <c r="AMH20" s="36"/>
    </row>
    <row r="21" spans="1:1022" s="35" customFormat="1" ht="47.25" customHeight="1" x14ac:dyDescent="0.25">
      <c r="A21" s="31" t="s">
        <v>38</v>
      </c>
      <c r="B21" s="30" t="s">
        <v>39</v>
      </c>
      <c r="C21" s="30" t="s">
        <v>32</v>
      </c>
      <c r="D21" s="59">
        <f t="shared" si="2"/>
        <v>0</v>
      </c>
      <c r="E21" s="39">
        <f t="shared" ref="E21" si="10">SUM(E113)</f>
        <v>0</v>
      </c>
      <c r="F21" s="39" t="s">
        <v>33</v>
      </c>
      <c r="G21" s="39">
        <f t="shared" si="4"/>
        <v>0</v>
      </c>
      <c r="H21" s="39">
        <f t="shared" ref="H21:Q21" si="11">SUM(H113)</f>
        <v>0</v>
      </c>
      <c r="I21" s="39">
        <f t="shared" si="11"/>
        <v>0</v>
      </c>
      <c r="J21" s="39">
        <f t="shared" si="11"/>
        <v>0</v>
      </c>
      <c r="K21" s="39">
        <f t="shared" si="11"/>
        <v>0</v>
      </c>
      <c r="L21" s="39">
        <f t="shared" si="11"/>
        <v>0</v>
      </c>
      <c r="M21" s="39">
        <f t="shared" si="11"/>
        <v>0</v>
      </c>
      <c r="N21" s="39">
        <f t="shared" si="11"/>
        <v>0</v>
      </c>
      <c r="O21" s="39">
        <f t="shared" si="11"/>
        <v>0</v>
      </c>
      <c r="P21" s="39">
        <f t="shared" si="11"/>
        <v>0</v>
      </c>
      <c r="Q21" s="39">
        <f t="shared" si="11"/>
        <v>0</v>
      </c>
      <c r="R21" s="39">
        <f t="shared" si="6"/>
        <v>0</v>
      </c>
      <c r="S21" s="39" t="s">
        <v>33</v>
      </c>
      <c r="T21" s="39">
        <f t="shared" si="7"/>
        <v>0</v>
      </c>
      <c r="U21" s="59" t="s">
        <v>33</v>
      </c>
      <c r="V21" s="39" t="s">
        <v>33</v>
      </c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40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  <c r="AME21" s="36"/>
      <c r="AMF21" s="36"/>
      <c r="AMG21" s="36"/>
      <c r="AMH21" s="36"/>
    </row>
    <row r="22" spans="1:1022" s="35" customFormat="1" ht="30.75" customHeight="1" x14ac:dyDescent="0.25">
      <c r="A22" s="31" t="s">
        <v>40</v>
      </c>
      <c r="B22" s="30" t="s">
        <v>41</v>
      </c>
      <c r="C22" s="30" t="s">
        <v>32</v>
      </c>
      <c r="D22" s="59">
        <f t="shared" si="2"/>
        <v>26.846361572000003</v>
      </c>
      <c r="E22" s="39">
        <f t="shared" ref="E22" si="12">SUM(E116)</f>
        <v>0</v>
      </c>
      <c r="F22" s="39" t="s">
        <v>33</v>
      </c>
      <c r="G22" s="39">
        <f t="shared" si="4"/>
        <v>26.846361572000003</v>
      </c>
      <c r="H22" s="39">
        <f t="shared" ref="H22:Q22" si="13">SUM(H116)</f>
        <v>26.846361572000003</v>
      </c>
      <c r="I22" s="39">
        <f t="shared" si="13"/>
        <v>0</v>
      </c>
      <c r="J22" s="39">
        <f t="shared" si="13"/>
        <v>0</v>
      </c>
      <c r="K22" s="39">
        <f t="shared" si="13"/>
        <v>0</v>
      </c>
      <c r="L22" s="39">
        <f t="shared" si="13"/>
        <v>0</v>
      </c>
      <c r="M22" s="39">
        <f t="shared" si="13"/>
        <v>0</v>
      </c>
      <c r="N22" s="39">
        <f t="shared" si="13"/>
        <v>0</v>
      </c>
      <c r="O22" s="39">
        <f t="shared" si="13"/>
        <v>0</v>
      </c>
      <c r="P22" s="39">
        <f t="shared" si="13"/>
        <v>26.846361572000003</v>
      </c>
      <c r="Q22" s="39">
        <f t="shared" si="13"/>
        <v>0</v>
      </c>
      <c r="R22" s="39">
        <f t="shared" si="6"/>
        <v>26.846361572000003</v>
      </c>
      <c r="S22" s="39" t="s">
        <v>33</v>
      </c>
      <c r="T22" s="39">
        <f t="shared" si="7"/>
        <v>-26.846361572000003</v>
      </c>
      <c r="U22" s="59" t="s">
        <v>33</v>
      </c>
      <c r="V22" s="39" t="s">
        <v>33</v>
      </c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40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  <c r="AMD22" s="36"/>
      <c r="AME22" s="36"/>
      <c r="AMF22" s="36"/>
      <c r="AMG22" s="36"/>
      <c r="AMH22" s="36"/>
    </row>
    <row r="23" spans="1:1022" s="35" customFormat="1" ht="34.5" customHeight="1" x14ac:dyDescent="0.25">
      <c r="A23" s="31" t="s">
        <v>42</v>
      </c>
      <c r="B23" s="30" t="s">
        <v>43</v>
      </c>
      <c r="C23" s="30" t="s">
        <v>32</v>
      </c>
      <c r="D23" s="59">
        <f t="shared" si="2"/>
        <v>0</v>
      </c>
      <c r="E23" s="39">
        <f t="shared" ref="E23:E24" si="14">SUM(E132)</f>
        <v>0</v>
      </c>
      <c r="F23" s="39" t="s">
        <v>33</v>
      </c>
      <c r="G23" s="39">
        <f t="shared" si="4"/>
        <v>0</v>
      </c>
      <c r="H23" s="39">
        <f t="shared" ref="H23:Q24" si="15">SUM(H132)</f>
        <v>0</v>
      </c>
      <c r="I23" s="39">
        <f t="shared" si="15"/>
        <v>0</v>
      </c>
      <c r="J23" s="39">
        <f t="shared" si="15"/>
        <v>0</v>
      </c>
      <c r="K23" s="39">
        <f t="shared" si="15"/>
        <v>0</v>
      </c>
      <c r="L23" s="39">
        <f t="shared" si="15"/>
        <v>0</v>
      </c>
      <c r="M23" s="39">
        <f t="shared" si="15"/>
        <v>0</v>
      </c>
      <c r="N23" s="39">
        <f t="shared" si="15"/>
        <v>0</v>
      </c>
      <c r="O23" s="39">
        <f t="shared" si="15"/>
        <v>0</v>
      </c>
      <c r="P23" s="39">
        <f t="shared" si="15"/>
        <v>0</v>
      </c>
      <c r="Q23" s="39">
        <f t="shared" si="15"/>
        <v>0</v>
      </c>
      <c r="R23" s="39">
        <f t="shared" si="6"/>
        <v>0</v>
      </c>
      <c r="S23" s="39" t="s">
        <v>33</v>
      </c>
      <c r="T23" s="39">
        <f t="shared" si="7"/>
        <v>0</v>
      </c>
      <c r="U23" s="59" t="s">
        <v>33</v>
      </c>
      <c r="V23" s="39" t="s">
        <v>33</v>
      </c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40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  <c r="AMD23" s="36"/>
      <c r="AME23" s="36"/>
      <c r="AMF23" s="36"/>
      <c r="AMG23" s="36"/>
      <c r="AMH23" s="36"/>
    </row>
    <row r="24" spans="1:1022" s="35" customFormat="1" ht="16.5" customHeight="1" x14ac:dyDescent="0.25">
      <c r="A24" s="31" t="s">
        <v>44</v>
      </c>
      <c r="B24" s="30" t="s">
        <v>45</v>
      </c>
      <c r="C24" s="30" t="s">
        <v>32</v>
      </c>
      <c r="D24" s="59">
        <f t="shared" si="2"/>
        <v>36.952756000000008</v>
      </c>
      <c r="E24" s="39">
        <f t="shared" si="14"/>
        <v>0</v>
      </c>
      <c r="F24" s="39" t="s">
        <v>33</v>
      </c>
      <c r="G24" s="39">
        <f t="shared" si="4"/>
        <v>36.952756000000008</v>
      </c>
      <c r="H24" s="39">
        <f t="shared" si="15"/>
        <v>36.952756000000008</v>
      </c>
      <c r="I24" s="39">
        <f t="shared" si="15"/>
        <v>10.373054</v>
      </c>
      <c r="J24" s="39">
        <f t="shared" si="15"/>
        <v>0</v>
      </c>
      <c r="K24" s="39">
        <f t="shared" si="15"/>
        <v>10.373054</v>
      </c>
      <c r="L24" s="39">
        <f t="shared" si="15"/>
        <v>0</v>
      </c>
      <c r="M24" s="39">
        <f t="shared" si="15"/>
        <v>0</v>
      </c>
      <c r="N24" s="39">
        <f t="shared" si="15"/>
        <v>0</v>
      </c>
      <c r="O24" s="39">
        <f t="shared" si="15"/>
        <v>0</v>
      </c>
      <c r="P24" s="39">
        <f t="shared" si="15"/>
        <v>36.952756000000008</v>
      </c>
      <c r="Q24" s="39">
        <f t="shared" si="15"/>
        <v>0</v>
      </c>
      <c r="R24" s="39">
        <f t="shared" si="6"/>
        <v>26.579702000000008</v>
      </c>
      <c r="S24" s="39" t="s">
        <v>33</v>
      </c>
      <c r="T24" s="39">
        <f t="shared" si="7"/>
        <v>-26.579702000000008</v>
      </c>
      <c r="U24" s="59" t="s">
        <v>33</v>
      </c>
      <c r="V24" s="39" t="s">
        <v>33</v>
      </c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40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  <c r="AME24" s="36"/>
      <c r="AMF24" s="36"/>
      <c r="AMG24" s="36"/>
      <c r="AMH24" s="36"/>
    </row>
    <row r="25" spans="1:1022" s="35" customFormat="1" ht="24.75" customHeight="1" x14ac:dyDescent="0.25">
      <c r="A25" s="31" t="s">
        <v>46</v>
      </c>
      <c r="B25" s="30" t="s">
        <v>47</v>
      </c>
      <c r="C25" s="30" t="s">
        <v>32</v>
      </c>
      <c r="D25" s="59">
        <f t="shared" si="2"/>
        <v>90.7</v>
      </c>
      <c r="E25" s="39">
        <f>E26</f>
        <v>0</v>
      </c>
      <c r="F25" s="59" t="s">
        <v>33</v>
      </c>
      <c r="G25" s="39">
        <f t="shared" si="4"/>
        <v>90.7</v>
      </c>
      <c r="H25" s="39">
        <f t="shared" ref="H25:Q25" si="16">H26</f>
        <v>90.7</v>
      </c>
      <c r="I25" s="39">
        <f t="shared" si="16"/>
        <v>65.333027949999988</v>
      </c>
      <c r="J25" s="39">
        <f t="shared" si="16"/>
        <v>0</v>
      </c>
      <c r="K25" s="39">
        <f t="shared" si="16"/>
        <v>36.5688259</v>
      </c>
      <c r="L25" s="39">
        <f t="shared" si="16"/>
        <v>0</v>
      </c>
      <c r="M25" s="39">
        <f t="shared" si="16"/>
        <v>28.764202049999998</v>
      </c>
      <c r="N25" s="39">
        <f t="shared" si="16"/>
        <v>0</v>
      </c>
      <c r="O25" s="39">
        <f t="shared" si="16"/>
        <v>0</v>
      </c>
      <c r="P25" s="39">
        <f t="shared" si="16"/>
        <v>90.7</v>
      </c>
      <c r="Q25" s="39">
        <f t="shared" si="16"/>
        <v>0</v>
      </c>
      <c r="R25" s="39">
        <f t="shared" si="6"/>
        <v>25.366972050000015</v>
      </c>
      <c r="S25" s="39" t="s">
        <v>33</v>
      </c>
      <c r="T25" s="39">
        <f t="shared" si="7"/>
        <v>-25.366972050000015</v>
      </c>
      <c r="U25" s="59" t="s">
        <v>33</v>
      </c>
      <c r="V25" s="39" t="s">
        <v>33</v>
      </c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40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  <c r="AME25" s="36"/>
      <c r="AMF25" s="36"/>
      <c r="AMG25" s="36"/>
      <c r="AMH25" s="36"/>
    </row>
    <row r="26" spans="1:1022" s="35" customFormat="1" ht="76.5" x14ac:dyDescent="0.25">
      <c r="A26" s="33" t="s">
        <v>48</v>
      </c>
      <c r="B26" s="34" t="s">
        <v>49</v>
      </c>
      <c r="C26" s="34" t="s">
        <v>32</v>
      </c>
      <c r="D26" s="59">
        <f t="shared" si="2"/>
        <v>90.7</v>
      </c>
      <c r="E26" s="39">
        <f>SUM(E27,E28,E29)</f>
        <v>0</v>
      </c>
      <c r="F26" s="59" t="s">
        <v>33</v>
      </c>
      <c r="G26" s="39">
        <f t="shared" si="4"/>
        <v>90.7</v>
      </c>
      <c r="H26" s="39">
        <f t="shared" ref="H26:Q26" si="17">SUM(H27,H28,H29)</f>
        <v>90.7</v>
      </c>
      <c r="I26" s="39">
        <f t="shared" si="17"/>
        <v>65.333027949999988</v>
      </c>
      <c r="J26" s="39">
        <f t="shared" si="17"/>
        <v>0</v>
      </c>
      <c r="K26" s="39">
        <f t="shared" si="17"/>
        <v>36.5688259</v>
      </c>
      <c r="L26" s="39">
        <f t="shared" si="17"/>
        <v>0</v>
      </c>
      <c r="M26" s="39">
        <f t="shared" si="17"/>
        <v>28.764202049999998</v>
      </c>
      <c r="N26" s="39">
        <f t="shared" si="17"/>
        <v>0</v>
      </c>
      <c r="O26" s="39">
        <f t="shared" si="17"/>
        <v>0</v>
      </c>
      <c r="P26" s="39">
        <f t="shared" si="17"/>
        <v>90.7</v>
      </c>
      <c r="Q26" s="39">
        <f t="shared" si="17"/>
        <v>0</v>
      </c>
      <c r="R26" s="39">
        <f t="shared" si="6"/>
        <v>25.366972050000015</v>
      </c>
      <c r="S26" s="39" t="s">
        <v>33</v>
      </c>
      <c r="T26" s="39">
        <f t="shared" si="7"/>
        <v>-25.366972050000015</v>
      </c>
      <c r="U26" s="59" t="s">
        <v>33</v>
      </c>
      <c r="V26" s="44" t="s">
        <v>121</v>
      </c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40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  <c r="AMD26" s="36"/>
      <c r="AME26" s="36"/>
      <c r="AMF26" s="36"/>
      <c r="AMG26" s="36"/>
      <c r="AMH26" s="36"/>
    </row>
    <row r="27" spans="1:1022" s="58" customFormat="1" ht="76.5" x14ac:dyDescent="0.2">
      <c r="A27" s="55" t="s">
        <v>50</v>
      </c>
      <c r="B27" s="56" t="s">
        <v>51</v>
      </c>
      <c r="C27" s="18" t="s">
        <v>32</v>
      </c>
      <c r="D27" s="60">
        <f t="shared" si="2"/>
        <v>26.3</v>
      </c>
      <c r="E27" s="4">
        <v>0</v>
      </c>
      <c r="F27" s="4" t="s">
        <v>33</v>
      </c>
      <c r="G27" s="4">
        <f t="shared" si="4"/>
        <v>26.3</v>
      </c>
      <c r="H27" s="4">
        <f t="shared" ref="H27:I29" si="18">SUM(J27,L27,N27,P27)</f>
        <v>26.3</v>
      </c>
      <c r="I27" s="4">
        <f t="shared" si="18"/>
        <v>38.483967559999996</v>
      </c>
      <c r="J27" s="61">
        <v>0</v>
      </c>
      <c r="K27" s="4">
        <v>18.771482729999999</v>
      </c>
      <c r="L27" s="62">
        <v>0</v>
      </c>
      <c r="M27" s="4">
        <v>19.712484830000001</v>
      </c>
      <c r="N27" s="62">
        <v>0</v>
      </c>
      <c r="O27" s="4">
        <v>0</v>
      </c>
      <c r="P27" s="62">
        <v>26.3</v>
      </c>
      <c r="Q27" s="4">
        <v>0</v>
      </c>
      <c r="R27" s="4">
        <f t="shared" si="6"/>
        <v>-12.183967559999996</v>
      </c>
      <c r="S27" s="4" t="s">
        <v>33</v>
      </c>
      <c r="T27" s="4">
        <f t="shared" si="7"/>
        <v>12.183967559999996</v>
      </c>
      <c r="U27" s="60" t="s">
        <v>33</v>
      </c>
      <c r="V27" s="57" t="s">
        <v>121</v>
      </c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9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</row>
    <row r="28" spans="1:1022" s="58" customFormat="1" ht="76.5" outlineLevel="1" x14ac:dyDescent="0.2">
      <c r="A28" s="55" t="s">
        <v>52</v>
      </c>
      <c r="B28" s="56" t="s">
        <v>53</v>
      </c>
      <c r="C28" s="18" t="s">
        <v>32</v>
      </c>
      <c r="D28" s="60">
        <f t="shared" si="2"/>
        <v>64.400000000000006</v>
      </c>
      <c r="E28" s="4">
        <v>0</v>
      </c>
      <c r="F28" s="4" t="s">
        <v>33</v>
      </c>
      <c r="G28" s="4">
        <f t="shared" si="4"/>
        <v>64.400000000000006</v>
      </c>
      <c r="H28" s="4">
        <f t="shared" si="18"/>
        <v>64.400000000000006</v>
      </c>
      <c r="I28" s="4">
        <f t="shared" si="18"/>
        <v>18.67467839</v>
      </c>
      <c r="J28" s="4">
        <v>0</v>
      </c>
      <c r="K28" s="4">
        <v>12.7381501</v>
      </c>
      <c r="L28" s="4">
        <v>0</v>
      </c>
      <c r="M28" s="4">
        <v>5.93652829</v>
      </c>
      <c r="N28" s="4">
        <v>0</v>
      </c>
      <c r="O28" s="4">
        <v>0</v>
      </c>
      <c r="P28" s="4">
        <v>64.400000000000006</v>
      </c>
      <c r="Q28" s="4">
        <v>0</v>
      </c>
      <c r="R28" s="4">
        <f t="shared" si="6"/>
        <v>45.725321610000009</v>
      </c>
      <c r="S28" s="4" t="s">
        <v>33</v>
      </c>
      <c r="T28" s="4">
        <f t="shared" si="7"/>
        <v>-45.725321610000009</v>
      </c>
      <c r="U28" s="60" t="s">
        <v>33</v>
      </c>
      <c r="V28" s="57" t="s">
        <v>121</v>
      </c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9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</row>
    <row r="29" spans="1:1022" s="58" customFormat="1" ht="76.5" outlineLevel="1" x14ac:dyDescent="0.2">
      <c r="A29" s="55" t="s">
        <v>54</v>
      </c>
      <c r="B29" s="56" t="s">
        <v>55</v>
      </c>
      <c r="C29" s="18" t="s">
        <v>32</v>
      </c>
      <c r="D29" s="60">
        <f t="shared" si="2"/>
        <v>0</v>
      </c>
      <c r="E29" s="4">
        <v>0</v>
      </c>
      <c r="F29" s="4" t="s">
        <v>33</v>
      </c>
      <c r="G29" s="4">
        <f t="shared" si="4"/>
        <v>0</v>
      </c>
      <c r="H29" s="4">
        <v>0</v>
      </c>
      <c r="I29" s="4">
        <f t="shared" si="18"/>
        <v>8.1743819999999996</v>
      </c>
      <c r="J29" s="4">
        <v>0</v>
      </c>
      <c r="K29" s="4">
        <v>5.0591930700000001</v>
      </c>
      <c r="L29" s="4">
        <v>0</v>
      </c>
      <c r="M29" s="4">
        <v>3.11518893</v>
      </c>
      <c r="N29" s="4">
        <v>0</v>
      </c>
      <c r="O29" s="4">
        <v>0</v>
      </c>
      <c r="P29" s="4">
        <v>0</v>
      </c>
      <c r="Q29" s="4">
        <v>0</v>
      </c>
      <c r="R29" s="4">
        <f t="shared" si="6"/>
        <v>-8.1743819999999996</v>
      </c>
      <c r="S29" s="4" t="s">
        <v>33</v>
      </c>
      <c r="T29" s="4">
        <f t="shared" si="7"/>
        <v>8.1743819999999996</v>
      </c>
      <c r="U29" s="60" t="s">
        <v>33</v>
      </c>
      <c r="V29" s="57" t="s">
        <v>121</v>
      </c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9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</row>
    <row r="30" spans="1:1022" s="35" customFormat="1" ht="45" customHeight="1" outlineLevel="1" x14ac:dyDescent="0.25">
      <c r="A30" s="33" t="s">
        <v>56</v>
      </c>
      <c r="B30" s="34" t="s">
        <v>57</v>
      </c>
      <c r="C30" s="34" t="s">
        <v>32</v>
      </c>
      <c r="D30" s="59">
        <f t="shared" si="2"/>
        <v>0</v>
      </c>
      <c r="E30" s="39">
        <v>0</v>
      </c>
      <c r="F30" s="39" t="s">
        <v>33</v>
      </c>
      <c r="G30" s="39">
        <f t="shared" si="4"/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f t="shared" si="6"/>
        <v>0</v>
      </c>
      <c r="S30" s="39" t="s">
        <v>33</v>
      </c>
      <c r="T30" s="39">
        <f t="shared" si="7"/>
        <v>0</v>
      </c>
      <c r="U30" s="59" t="s">
        <v>33</v>
      </c>
      <c r="V30" s="39" t="s">
        <v>33</v>
      </c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40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  <c r="AME30" s="36"/>
      <c r="AMF30" s="36"/>
      <c r="AMG30" s="36"/>
      <c r="AMH30" s="36"/>
    </row>
    <row r="31" spans="1:1022" s="35" customFormat="1" ht="51" x14ac:dyDescent="0.25">
      <c r="A31" s="33" t="s">
        <v>58</v>
      </c>
      <c r="B31" s="34" t="s">
        <v>59</v>
      </c>
      <c r="C31" s="34" t="s">
        <v>32</v>
      </c>
      <c r="D31" s="59">
        <f t="shared" si="2"/>
        <v>0</v>
      </c>
      <c r="E31" s="39">
        <v>0</v>
      </c>
      <c r="F31" s="39" t="s">
        <v>33</v>
      </c>
      <c r="G31" s="39">
        <f t="shared" si="4"/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f t="shared" si="6"/>
        <v>0</v>
      </c>
      <c r="S31" s="39" t="s">
        <v>33</v>
      </c>
      <c r="T31" s="39">
        <f t="shared" si="7"/>
        <v>0</v>
      </c>
      <c r="U31" s="59" t="s">
        <v>33</v>
      </c>
      <c r="V31" s="39" t="s">
        <v>33</v>
      </c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40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  <c r="AME31" s="36"/>
      <c r="AMF31" s="36"/>
      <c r="AMG31" s="36"/>
      <c r="AMH31" s="36"/>
    </row>
    <row r="32" spans="1:1022" s="35" customFormat="1" ht="25.5" outlineLevel="1" x14ac:dyDescent="0.25">
      <c r="A32" s="33" t="s">
        <v>60</v>
      </c>
      <c r="B32" s="34" t="s">
        <v>61</v>
      </c>
      <c r="C32" s="34" t="s">
        <v>32</v>
      </c>
      <c r="D32" s="59">
        <f t="shared" si="2"/>
        <v>0</v>
      </c>
      <c r="E32" s="39">
        <v>0</v>
      </c>
      <c r="F32" s="39" t="s">
        <v>33</v>
      </c>
      <c r="G32" s="39">
        <f t="shared" si="4"/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f t="shared" si="6"/>
        <v>0</v>
      </c>
      <c r="S32" s="39" t="s">
        <v>33</v>
      </c>
      <c r="T32" s="39">
        <f t="shared" si="7"/>
        <v>0</v>
      </c>
      <c r="U32" s="59" t="s">
        <v>33</v>
      </c>
      <c r="V32" s="39" t="s">
        <v>33</v>
      </c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40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  <c r="AME32" s="36"/>
      <c r="AMF32" s="36"/>
      <c r="AMG32" s="36"/>
      <c r="AMH32" s="36"/>
    </row>
    <row r="33" spans="1:1022" s="35" customFormat="1" ht="47.25" customHeight="1" outlineLevel="1" x14ac:dyDescent="0.25">
      <c r="A33" s="33" t="s">
        <v>62</v>
      </c>
      <c r="B33" s="34" t="s">
        <v>63</v>
      </c>
      <c r="C33" s="34" t="s">
        <v>32</v>
      </c>
      <c r="D33" s="59">
        <f t="shared" si="2"/>
        <v>0</v>
      </c>
      <c r="E33" s="39">
        <v>0</v>
      </c>
      <c r="F33" s="39" t="s">
        <v>33</v>
      </c>
      <c r="G33" s="39">
        <f t="shared" si="4"/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f t="shared" si="6"/>
        <v>0</v>
      </c>
      <c r="S33" s="39" t="s">
        <v>33</v>
      </c>
      <c r="T33" s="39">
        <f t="shared" si="7"/>
        <v>0</v>
      </c>
      <c r="U33" s="59" t="s">
        <v>33</v>
      </c>
      <c r="V33" s="39" t="s">
        <v>33</v>
      </c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40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  <c r="JV33" s="36"/>
      <c r="JW33" s="36"/>
      <c r="JX33" s="36"/>
      <c r="JY33" s="36"/>
      <c r="JZ33" s="36"/>
      <c r="KA33" s="36"/>
      <c r="KB33" s="36"/>
      <c r="KC33" s="36"/>
      <c r="KD33" s="36"/>
      <c r="KE33" s="36"/>
      <c r="KF33" s="36"/>
      <c r="KG33" s="36"/>
      <c r="KH33" s="36"/>
      <c r="KI33" s="36"/>
      <c r="KJ33" s="36"/>
      <c r="KK33" s="36"/>
      <c r="KL33" s="36"/>
      <c r="KM33" s="36"/>
      <c r="KN33" s="36"/>
      <c r="KO33" s="36"/>
      <c r="KP33" s="36"/>
      <c r="KQ33" s="36"/>
      <c r="KR33" s="36"/>
      <c r="KS33" s="36"/>
      <c r="KT33" s="36"/>
      <c r="KU33" s="36"/>
      <c r="KV33" s="36"/>
      <c r="KW33" s="36"/>
      <c r="KX33" s="36"/>
      <c r="KY33" s="36"/>
      <c r="KZ33" s="36"/>
      <c r="LA33" s="36"/>
      <c r="LB33" s="36"/>
      <c r="LC33" s="36"/>
      <c r="LD33" s="36"/>
      <c r="LE33" s="36"/>
      <c r="LF33" s="36"/>
      <c r="LG33" s="36"/>
      <c r="LH33" s="36"/>
      <c r="LI33" s="36"/>
      <c r="LJ33" s="36"/>
      <c r="LK33" s="36"/>
      <c r="LL33" s="36"/>
      <c r="LM33" s="36"/>
      <c r="LN33" s="36"/>
      <c r="LO33" s="36"/>
      <c r="LP33" s="36"/>
      <c r="LQ33" s="36"/>
      <c r="LR33" s="36"/>
      <c r="LS33" s="36"/>
      <c r="LT33" s="36"/>
      <c r="LU33" s="36"/>
      <c r="LV33" s="36"/>
      <c r="LW33" s="36"/>
      <c r="LX33" s="36"/>
      <c r="LY33" s="36"/>
      <c r="LZ33" s="36"/>
      <c r="MA33" s="36"/>
      <c r="MB33" s="36"/>
      <c r="MC33" s="36"/>
      <c r="MD33" s="36"/>
      <c r="ME33" s="36"/>
      <c r="MF33" s="36"/>
      <c r="MG33" s="36"/>
      <c r="MH33" s="36"/>
      <c r="MI33" s="36"/>
      <c r="MJ33" s="36"/>
      <c r="MK33" s="36"/>
      <c r="ML33" s="36"/>
      <c r="MM33" s="36"/>
      <c r="MN33" s="36"/>
      <c r="MO33" s="36"/>
      <c r="MP33" s="36"/>
      <c r="MQ33" s="36"/>
      <c r="MR33" s="36"/>
      <c r="MS33" s="36"/>
      <c r="MT33" s="36"/>
      <c r="MU33" s="36"/>
      <c r="MV33" s="36"/>
      <c r="MW33" s="36"/>
      <c r="MX33" s="36"/>
      <c r="MY33" s="36"/>
      <c r="MZ33" s="36"/>
      <c r="NA33" s="36"/>
      <c r="NB33" s="36"/>
      <c r="NC33" s="36"/>
      <c r="ND33" s="36"/>
      <c r="NE33" s="36"/>
      <c r="NF33" s="36"/>
      <c r="NG33" s="36"/>
      <c r="NH33" s="36"/>
      <c r="NI33" s="36"/>
      <c r="NJ33" s="36"/>
      <c r="NK33" s="36"/>
      <c r="NL33" s="36"/>
      <c r="NM33" s="36"/>
      <c r="NN33" s="36"/>
      <c r="NO33" s="36"/>
      <c r="NP33" s="36"/>
      <c r="NQ33" s="36"/>
      <c r="NR33" s="36"/>
      <c r="NS33" s="36"/>
      <c r="NT33" s="36"/>
      <c r="NU33" s="36"/>
      <c r="NV33" s="36"/>
      <c r="NW33" s="36"/>
      <c r="NX33" s="36"/>
      <c r="NY33" s="36"/>
      <c r="NZ33" s="36"/>
      <c r="OA33" s="36"/>
      <c r="OB33" s="36"/>
      <c r="OC33" s="36"/>
      <c r="OD33" s="36"/>
      <c r="OE33" s="36"/>
      <c r="OF33" s="36"/>
      <c r="OG33" s="36"/>
      <c r="OH33" s="36"/>
      <c r="OI33" s="36"/>
      <c r="OJ33" s="36"/>
      <c r="OK33" s="36"/>
      <c r="OL33" s="36"/>
      <c r="OM33" s="36"/>
      <c r="ON33" s="36"/>
      <c r="OO33" s="36"/>
      <c r="OP33" s="36"/>
      <c r="OQ33" s="36"/>
      <c r="OR33" s="36"/>
      <c r="OS33" s="36"/>
      <c r="OT33" s="36"/>
      <c r="OU33" s="36"/>
      <c r="OV33" s="36"/>
      <c r="OW33" s="36"/>
      <c r="OX33" s="36"/>
      <c r="OY33" s="36"/>
      <c r="OZ33" s="36"/>
      <c r="PA33" s="36"/>
      <c r="PB33" s="36"/>
      <c r="PC33" s="36"/>
      <c r="PD33" s="36"/>
      <c r="PE33" s="36"/>
      <c r="PF33" s="36"/>
      <c r="PG33" s="36"/>
      <c r="PH33" s="36"/>
      <c r="PI33" s="36"/>
      <c r="PJ33" s="36"/>
      <c r="PK33" s="36"/>
      <c r="PL33" s="36"/>
      <c r="PM33" s="36"/>
      <c r="PN33" s="36"/>
      <c r="PO33" s="36"/>
      <c r="PP33" s="36"/>
      <c r="PQ33" s="36"/>
      <c r="PR33" s="36"/>
      <c r="PS33" s="36"/>
      <c r="PT33" s="36"/>
      <c r="PU33" s="36"/>
      <c r="PV33" s="36"/>
      <c r="PW33" s="36"/>
      <c r="PX33" s="36"/>
      <c r="PY33" s="36"/>
      <c r="PZ33" s="36"/>
      <c r="QA33" s="36"/>
      <c r="QB33" s="36"/>
      <c r="QC33" s="36"/>
      <c r="QD33" s="36"/>
      <c r="QE33" s="36"/>
      <c r="QF33" s="36"/>
      <c r="QG33" s="36"/>
      <c r="QH33" s="36"/>
      <c r="QI33" s="36"/>
      <c r="QJ33" s="36"/>
      <c r="QK33" s="36"/>
      <c r="QL33" s="36"/>
      <c r="QM33" s="36"/>
      <c r="QN33" s="36"/>
      <c r="QO33" s="36"/>
      <c r="QP33" s="36"/>
      <c r="QQ33" s="36"/>
      <c r="QR33" s="36"/>
      <c r="QS33" s="36"/>
      <c r="QT33" s="36"/>
      <c r="QU33" s="36"/>
      <c r="QV33" s="36"/>
      <c r="QW33" s="36"/>
      <c r="QX33" s="36"/>
      <c r="QY33" s="36"/>
      <c r="QZ33" s="36"/>
      <c r="RA33" s="36"/>
      <c r="RB33" s="36"/>
      <c r="RC33" s="36"/>
      <c r="RD33" s="36"/>
      <c r="RE33" s="36"/>
      <c r="RF33" s="36"/>
      <c r="RG33" s="36"/>
      <c r="RH33" s="36"/>
      <c r="RI33" s="36"/>
      <c r="RJ33" s="36"/>
      <c r="RK33" s="36"/>
      <c r="RL33" s="36"/>
      <c r="RM33" s="36"/>
      <c r="RN33" s="36"/>
      <c r="RO33" s="36"/>
      <c r="RP33" s="36"/>
      <c r="RQ33" s="36"/>
      <c r="RR33" s="36"/>
      <c r="RS33" s="36"/>
      <c r="RT33" s="36"/>
      <c r="RU33" s="36"/>
      <c r="RV33" s="36"/>
      <c r="RW33" s="36"/>
      <c r="RX33" s="36"/>
      <c r="RY33" s="36"/>
      <c r="RZ33" s="36"/>
      <c r="SA33" s="36"/>
      <c r="SB33" s="36"/>
      <c r="SC33" s="36"/>
      <c r="SD33" s="36"/>
      <c r="SE33" s="36"/>
      <c r="SF33" s="36"/>
      <c r="SG33" s="36"/>
      <c r="SH33" s="36"/>
      <c r="SI33" s="36"/>
      <c r="SJ33" s="36"/>
      <c r="SK33" s="36"/>
      <c r="SL33" s="36"/>
      <c r="SM33" s="36"/>
      <c r="SN33" s="36"/>
      <c r="SO33" s="36"/>
      <c r="SP33" s="36"/>
      <c r="SQ33" s="36"/>
      <c r="SR33" s="36"/>
      <c r="SS33" s="36"/>
      <c r="ST33" s="36"/>
      <c r="SU33" s="36"/>
      <c r="SV33" s="36"/>
      <c r="SW33" s="36"/>
      <c r="SX33" s="36"/>
      <c r="SY33" s="36"/>
      <c r="SZ33" s="36"/>
      <c r="TA33" s="36"/>
      <c r="TB33" s="36"/>
      <c r="TC33" s="36"/>
      <c r="TD33" s="36"/>
      <c r="TE33" s="36"/>
      <c r="TF33" s="36"/>
      <c r="TG33" s="36"/>
      <c r="TH33" s="36"/>
      <c r="TI33" s="36"/>
      <c r="TJ33" s="36"/>
      <c r="TK33" s="36"/>
      <c r="TL33" s="36"/>
      <c r="TM33" s="36"/>
      <c r="TN33" s="36"/>
      <c r="TO33" s="36"/>
      <c r="TP33" s="36"/>
      <c r="TQ33" s="36"/>
      <c r="TR33" s="36"/>
      <c r="TS33" s="36"/>
      <c r="TT33" s="36"/>
      <c r="TU33" s="36"/>
      <c r="TV33" s="36"/>
      <c r="TW33" s="36"/>
      <c r="TX33" s="36"/>
      <c r="TY33" s="36"/>
      <c r="TZ33" s="36"/>
      <c r="UA33" s="36"/>
      <c r="UB33" s="36"/>
      <c r="UC33" s="36"/>
      <c r="UD33" s="36"/>
      <c r="UE33" s="36"/>
      <c r="UF33" s="36"/>
      <c r="UG33" s="36"/>
      <c r="UH33" s="36"/>
      <c r="UI33" s="36"/>
      <c r="UJ33" s="36"/>
      <c r="UK33" s="36"/>
      <c r="UL33" s="36"/>
      <c r="UM33" s="36"/>
      <c r="UN33" s="36"/>
      <c r="UO33" s="36"/>
      <c r="UP33" s="36"/>
      <c r="UQ33" s="36"/>
      <c r="UR33" s="36"/>
      <c r="US33" s="36"/>
      <c r="UT33" s="36"/>
      <c r="UU33" s="36"/>
      <c r="UV33" s="36"/>
      <c r="UW33" s="36"/>
      <c r="UX33" s="36"/>
      <c r="UY33" s="36"/>
      <c r="UZ33" s="36"/>
      <c r="VA33" s="36"/>
      <c r="VB33" s="36"/>
      <c r="VC33" s="36"/>
      <c r="VD33" s="36"/>
      <c r="VE33" s="36"/>
      <c r="VF33" s="36"/>
      <c r="VG33" s="36"/>
      <c r="VH33" s="36"/>
      <c r="VI33" s="36"/>
      <c r="VJ33" s="36"/>
      <c r="VK33" s="36"/>
      <c r="VL33" s="36"/>
      <c r="VM33" s="36"/>
      <c r="VN33" s="36"/>
      <c r="VO33" s="36"/>
      <c r="VP33" s="36"/>
      <c r="VQ33" s="36"/>
      <c r="VR33" s="36"/>
      <c r="VS33" s="36"/>
      <c r="VT33" s="36"/>
      <c r="VU33" s="36"/>
      <c r="VV33" s="36"/>
      <c r="VW33" s="36"/>
      <c r="VX33" s="36"/>
      <c r="VY33" s="36"/>
      <c r="VZ33" s="36"/>
      <c r="WA33" s="36"/>
      <c r="WB33" s="36"/>
      <c r="WC33" s="36"/>
      <c r="WD33" s="36"/>
      <c r="WE33" s="36"/>
      <c r="WF33" s="36"/>
      <c r="WG33" s="36"/>
      <c r="WH33" s="36"/>
      <c r="WI33" s="36"/>
      <c r="WJ33" s="36"/>
      <c r="WK33" s="36"/>
      <c r="WL33" s="36"/>
      <c r="WM33" s="36"/>
      <c r="WN33" s="36"/>
      <c r="WO33" s="36"/>
      <c r="WP33" s="36"/>
      <c r="WQ33" s="36"/>
      <c r="WR33" s="36"/>
      <c r="WS33" s="36"/>
      <c r="WT33" s="36"/>
      <c r="WU33" s="36"/>
      <c r="WV33" s="36"/>
      <c r="WW33" s="36"/>
      <c r="WX33" s="36"/>
      <c r="WY33" s="36"/>
      <c r="WZ33" s="36"/>
      <c r="XA33" s="36"/>
      <c r="XB33" s="36"/>
      <c r="XC33" s="36"/>
      <c r="XD33" s="36"/>
      <c r="XE33" s="36"/>
      <c r="XF33" s="36"/>
      <c r="XG33" s="36"/>
      <c r="XH33" s="36"/>
      <c r="XI33" s="36"/>
      <c r="XJ33" s="36"/>
      <c r="XK33" s="36"/>
      <c r="XL33" s="36"/>
      <c r="XM33" s="36"/>
      <c r="XN33" s="36"/>
      <c r="XO33" s="36"/>
      <c r="XP33" s="36"/>
      <c r="XQ33" s="36"/>
      <c r="XR33" s="36"/>
      <c r="XS33" s="36"/>
      <c r="XT33" s="36"/>
      <c r="XU33" s="36"/>
      <c r="XV33" s="36"/>
      <c r="XW33" s="36"/>
      <c r="XX33" s="36"/>
      <c r="XY33" s="36"/>
      <c r="XZ33" s="36"/>
      <c r="YA33" s="36"/>
      <c r="YB33" s="36"/>
      <c r="YC33" s="36"/>
      <c r="YD33" s="36"/>
      <c r="YE33" s="36"/>
      <c r="YF33" s="36"/>
      <c r="YG33" s="36"/>
      <c r="YH33" s="36"/>
      <c r="YI33" s="36"/>
      <c r="YJ33" s="36"/>
      <c r="YK33" s="36"/>
      <c r="YL33" s="36"/>
      <c r="YM33" s="36"/>
      <c r="YN33" s="36"/>
      <c r="YO33" s="36"/>
      <c r="YP33" s="36"/>
      <c r="YQ33" s="36"/>
      <c r="YR33" s="36"/>
      <c r="YS33" s="36"/>
      <c r="YT33" s="36"/>
      <c r="YU33" s="36"/>
      <c r="YV33" s="36"/>
      <c r="YW33" s="36"/>
      <c r="YX33" s="36"/>
      <c r="YY33" s="36"/>
      <c r="YZ33" s="36"/>
      <c r="ZA33" s="36"/>
      <c r="ZB33" s="36"/>
      <c r="ZC33" s="36"/>
      <c r="ZD33" s="36"/>
      <c r="ZE33" s="36"/>
      <c r="ZF33" s="36"/>
      <c r="ZG33" s="36"/>
      <c r="ZH33" s="36"/>
      <c r="ZI33" s="36"/>
      <c r="ZJ33" s="36"/>
      <c r="ZK33" s="36"/>
      <c r="ZL33" s="36"/>
      <c r="ZM33" s="36"/>
      <c r="ZN33" s="36"/>
      <c r="ZO33" s="36"/>
      <c r="ZP33" s="36"/>
      <c r="ZQ33" s="36"/>
      <c r="ZR33" s="36"/>
      <c r="ZS33" s="36"/>
      <c r="ZT33" s="36"/>
      <c r="ZU33" s="36"/>
      <c r="ZV33" s="36"/>
      <c r="ZW33" s="36"/>
      <c r="ZX33" s="36"/>
      <c r="ZY33" s="36"/>
      <c r="ZZ33" s="36"/>
      <c r="AAA33" s="36"/>
      <c r="AAB33" s="36"/>
      <c r="AAC33" s="36"/>
      <c r="AAD33" s="36"/>
      <c r="AAE33" s="36"/>
      <c r="AAF33" s="36"/>
      <c r="AAG33" s="36"/>
      <c r="AAH33" s="36"/>
      <c r="AAI33" s="36"/>
      <c r="AAJ33" s="36"/>
      <c r="AAK33" s="36"/>
      <c r="AAL33" s="36"/>
      <c r="AAM33" s="36"/>
      <c r="AAN33" s="36"/>
      <c r="AAO33" s="36"/>
      <c r="AAP33" s="36"/>
      <c r="AAQ33" s="36"/>
      <c r="AAR33" s="36"/>
      <c r="AAS33" s="36"/>
      <c r="AAT33" s="36"/>
      <c r="AAU33" s="36"/>
      <c r="AAV33" s="36"/>
      <c r="AAW33" s="36"/>
      <c r="AAX33" s="36"/>
      <c r="AAY33" s="36"/>
      <c r="AAZ33" s="36"/>
      <c r="ABA33" s="36"/>
      <c r="ABB33" s="36"/>
      <c r="ABC33" s="36"/>
      <c r="ABD33" s="36"/>
      <c r="ABE33" s="36"/>
      <c r="ABF33" s="36"/>
      <c r="ABG33" s="36"/>
      <c r="ABH33" s="36"/>
      <c r="ABI33" s="36"/>
      <c r="ABJ33" s="36"/>
      <c r="ABK33" s="36"/>
      <c r="ABL33" s="36"/>
      <c r="ABM33" s="36"/>
      <c r="ABN33" s="36"/>
      <c r="ABO33" s="36"/>
      <c r="ABP33" s="36"/>
      <c r="ABQ33" s="36"/>
      <c r="ABR33" s="36"/>
      <c r="ABS33" s="36"/>
      <c r="ABT33" s="36"/>
      <c r="ABU33" s="36"/>
      <c r="ABV33" s="36"/>
      <c r="ABW33" s="36"/>
      <c r="ABX33" s="36"/>
      <c r="ABY33" s="36"/>
      <c r="ABZ33" s="36"/>
      <c r="ACA33" s="36"/>
      <c r="ACB33" s="36"/>
      <c r="ACC33" s="36"/>
      <c r="ACD33" s="36"/>
      <c r="ACE33" s="36"/>
      <c r="ACF33" s="36"/>
      <c r="ACG33" s="36"/>
      <c r="ACH33" s="36"/>
      <c r="ACI33" s="36"/>
      <c r="ACJ33" s="36"/>
      <c r="ACK33" s="36"/>
      <c r="ACL33" s="36"/>
      <c r="ACM33" s="36"/>
      <c r="ACN33" s="36"/>
      <c r="ACO33" s="36"/>
      <c r="ACP33" s="36"/>
      <c r="ACQ33" s="36"/>
      <c r="ACR33" s="36"/>
      <c r="ACS33" s="36"/>
      <c r="ACT33" s="36"/>
      <c r="ACU33" s="36"/>
      <c r="ACV33" s="36"/>
      <c r="ACW33" s="36"/>
      <c r="ACX33" s="36"/>
      <c r="ACY33" s="36"/>
      <c r="ACZ33" s="36"/>
      <c r="ADA33" s="36"/>
      <c r="ADB33" s="36"/>
      <c r="ADC33" s="36"/>
      <c r="ADD33" s="36"/>
      <c r="ADE33" s="36"/>
      <c r="ADF33" s="36"/>
      <c r="ADG33" s="36"/>
      <c r="ADH33" s="36"/>
      <c r="ADI33" s="36"/>
      <c r="ADJ33" s="36"/>
      <c r="ADK33" s="36"/>
      <c r="ADL33" s="36"/>
      <c r="ADM33" s="36"/>
      <c r="ADN33" s="36"/>
      <c r="ADO33" s="36"/>
      <c r="ADP33" s="36"/>
      <c r="ADQ33" s="36"/>
      <c r="ADR33" s="36"/>
      <c r="ADS33" s="36"/>
      <c r="ADT33" s="36"/>
      <c r="ADU33" s="36"/>
      <c r="ADV33" s="36"/>
      <c r="ADW33" s="36"/>
      <c r="ADX33" s="36"/>
      <c r="ADY33" s="36"/>
      <c r="ADZ33" s="36"/>
      <c r="AEA33" s="36"/>
      <c r="AEB33" s="36"/>
      <c r="AEC33" s="36"/>
      <c r="AED33" s="36"/>
      <c r="AEE33" s="36"/>
      <c r="AEF33" s="36"/>
      <c r="AEG33" s="36"/>
      <c r="AEH33" s="36"/>
      <c r="AEI33" s="36"/>
      <c r="AEJ33" s="36"/>
      <c r="AEK33" s="36"/>
      <c r="AEL33" s="36"/>
      <c r="AEM33" s="36"/>
      <c r="AEN33" s="36"/>
      <c r="AEO33" s="36"/>
      <c r="AEP33" s="36"/>
      <c r="AEQ33" s="36"/>
      <c r="AER33" s="36"/>
      <c r="AES33" s="36"/>
      <c r="AET33" s="36"/>
      <c r="AEU33" s="36"/>
      <c r="AEV33" s="36"/>
      <c r="AEW33" s="36"/>
      <c r="AEX33" s="36"/>
      <c r="AEY33" s="36"/>
      <c r="AEZ33" s="36"/>
      <c r="AFA33" s="36"/>
      <c r="AFB33" s="36"/>
      <c r="AFC33" s="36"/>
      <c r="AFD33" s="36"/>
      <c r="AFE33" s="36"/>
      <c r="AFF33" s="36"/>
      <c r="AFG33" s="36"/>
      <c r="AFH33" s="36"/>
      <c r="AFI33" s="36"/>
      <c r="AFJ33" s="36"/>
      <c r="AFK33" s="36"/>
      <c r="AFL33" s="36"/>
      <c r="AFM33" s="36"/>
      <c r="AFN33" s="36"/>
      <c r="AFO33" s="36"/>
      <c r="AFP33" s="36"/>
      <c r="AFQ33" s="36"/>
      <c r="AFR33" s="36"/>
      <c r="AFS33" s="36"/>
      <c r="AFT33" s="36"/>
      <c r="AFU33" s="36"/>
      <c r="AFV33" s="36"/>
      <c r="AFW33" s="36"/>
      <c r="AFX33" s="36"/>
      <c r="AFY33" s="36"/>
      <c r="AFZ33" s="36"/>
      <c r="AGA33" s="36"/>
      <c r="AGB33" s="36"/>
      <c r="AGC33" s="36"/>
      <c r="AGD33" s="36"/>
      <c r="AGE33" s="36"/>
      <c r="AGF33" s="36"/>
      <c r="AGG33" s="36"/>
      <c r="AGH33" s="36"/>
      <c r="AGI33" s="36"/>
      <c r="AGJ33" s="36"/>
      <c r="AGK33" s="36"/>
      <c r="AGL33" s="36"/>
      <c r="AGM33" s="36"/>
      <c r="AGN33" s="36"/>
      <c r="AGO33" s="36"/>
      <c r="AGP33" s="36"/>
      <c r="AGQ33" s="36"/>
      <c r="AGR33" s="36"/>
      <c r="AGS33" s="36"/>
      <c r="AGT33" s="36"/>
      <c r="AGU33" s="36"/>
      <c r="AGV33" s="36"/>
      <c r="AGW33" s="36"/>
      <c r="AGX33" s="36"/>
      <c r="AGY33" s="36"/>
      <c r="AGZ33" s="36"/>
      <c r="AHA33" s="36"/>
      <c r="AHB33" s="36"/>
      <c r="AHC33" s="36"/>
      <c r="AHD33" s="36"/>
      <c r="AHE33" s="36"/>
      <c r="AHF33" s="36"/>
      <c r="AHG33" s="36"/>
      <c r="AHH33" s="36"/>
      <c r="AHI33" s="36"/>
      <c r="AHJ33" s="36"/>
      <c r="AHK33" s="36"/>
      <c r="AHL33" s="36"/>
      <c r="AHM33" s="36"/>
      <c r="AHN33" s="36"/>
      <c r="AHO33" s="36"/>
      <c r="AHP33" s="36"/>
      <c r="AHQ33" s="36"/>
      <c r="AHR33" s="36"/>
      <c r="AHS33" s="36"/>
      <c r="AHT33" s="36"/>
      <c r="AHU33" s="36"/>
      <c r="AHV33" s="36"/>
      <c r="AHW33" s="36"/>
      <c r="AHX33" s="36"/>
      <c r="AHY33" s="36"/>
      <c r="AHZ33" s="36"/>
      <c r="AIA33" s="36"/>
      <c r="AIB33" s="36"/>
      <c r="AIC33" s="36"/>
      <c r="AID33" s="36"/>
      <c r="AIE33" s="36"/>
      <c r="AIF33" s="36"/>
      <c r="AIG33" s="36"/>
      <c r="AIH33" s="36"/>
      <c r="AII33" s="36"/>
      <c r="AIJ33" s="36"/>
      <c r="AIK33" s="36"/>
      <c r="AIL33" s="36"/>
      <c r="AIM33" s="36"/>
      <c r="AIN33" s="36"/>
      <c r="AIO33" s="36"/>
      <c r="AIP33" s="36"/>
      <c r="AIQ33" s="36"/>
      <c r="AIR33" s="36"/>
      <c r="AIS33" s="36"/>
      <c r="AIT33" s="36"/>
      <c r="AIU33" s="36"/>
      <c r="AIV33" s="36"/>
      <c r="AIW33" s="36"/>
      <c r="AIX33" s="36"/>
      <c r="AIY33" s="36"/>
      <c r="AIZ33" s="36"/>
      <c r="AJA33" s="36"/>
      <c r="AJB33" s="36"/>
      <c r="AJC33" s="36"/>
      <c r="AJD33" s="36"/>
      <c r="AJE33" s="36"/>
      <c r="AJF33" s="36"/>
      <c r="AJG33" s="36"/>
      <c r="AJH33" s="36"/>
      <c r="AJI33" s="36"/>
      <c r="AJJ33" s="36"/>
      <c r="AJK33" s="36"/>
      <c r="AJL33" s="36"/>
      <c r="AJM33" s="36"/>
      <c r="AJN33" s="36"/>
      <c r="AJO33" s="36"/>
      <c r="AJP33" s="36"/>
      <c r="AJQ33" s="36"/>
      <c r="AJR33" s="36"/>
      <c r="AJS33" s="36"/>
      <c r="AJT33" s="36"/>
      <c r="AJU33" s="36"/>
      <c r="AJV33" s="36"/>
      <c r="AJW33" s="36"/>
      <c r="AJX33" s="36"/>
      <c r="AJY33" s="36"/>
      <c r="AJZ33" s="36"/>
      <c r="AKA33" s="36"/>
      <c r="AKB33" s="36"/>
      <c r="AKC33" s="36"/>
      <c r="AKD33" s="36"/>
      <c r="AKE33" s="36"/>
      <c r="AKF33" s="36"/>
      <c r="AKG33" s="36"/>
      <c r="AKH33" s="36"/>
      <c r="AKI33" s="36"/>
      <c r="AKJ33" s="36"/>
      <c r="AKK33" s="36"/>
      <c r="AKL33" s="36"/>
      <c r="AKM33" s="36"/>
      <c r="AKN33" s="36"/>
      <c r="AKO33" s="36"/>
      <c r="AKP33" s="36"/>
      <c r="AKQ33" s="36"/>
      <c r="AKR33" s="36"/>
      <c r="AKS33" s="36"/>
      <c r="AKT33" s="36"/>
      <c r="AKU33" s="36"/>
      <c r="AKV33" s="36"/>
      <c r="AKW33" s="36"/>
      <c r="AKX33" s="36"/>
      <c r="AKY33" s="36"/>
      <c r="AKZ33" s="36"/>
      <c r="ALA33" s="36"/>
      <c r="ALB33" s="36"/>
      <c r="ALC33" s="36"/>
      <c r="ALD33" s="36"/>
      <c r="ALE33" s="36"/>
      <c r="ALF33" s="36"/>
      <c r="ALG33" s="36"/>
      <c r="ALH33" s="36"/>
      <c r="ALI33" s="36"/>
      <c r="ALJ33" s="36"/>
      <c r="ALK33" s="36"/>
      <c r="ALL33" s="36"/>
      <c r="ALM33" s="36"/>
      <c r="ALN33" s="36"/>
      <c r="ALO33" s="36"/>
      <c r="ALP33" s="36"/>
      <c r="ALQ33" s="36"/>
      <c r="ALR33" s="36"/>
      <c r="ALS33" s="36"/>
      <c r="ALT33" s="36"/>
      <c r="ALU33" s="36"/>
      <c r="ALV33" s="36"/>
      <c r="ALW33" s="36"/>
      <c r="ALX33" s="36"/>
      <c r="ALY33" s="36"/>
      <c r="ALZ33" s="36"/>
      <c r="AMA33" s="36"/>
      <c r="AMB33" s="36"/>
      <c r="AMC33" s="36"/>
      <c r="AMD33" s="36"/>
      <c r="AME33" s="36"/>
      <c r="AMF33" s="36"/>
      <c r="AMG33" s="36"/>
      <c r="AMH33" s="36"/>
    </row>
    <row r="34" spans="1:1022" s="35" customFormat="1" ht="28.5" customHeight="1" x14ac:dyDescent="0.25">
      <c r="A34" s="33" t="s">
        <v>64</v>
      </c>
      <c r="B34" s="34" t="s">
        <v>65</v>
      </c>
      <c r="C34" s="34" t="s">
        <v>32</v>
      </c>
      <c r="D34" s="59">
        <f t="shared" si="2"/>
        <v>0</v>
      </c>
      <c r="E34" s="39">
        <v>0</v>
      </c>
      <c r="F34" s="39" t="s">
        <v>33</v>
      </c>
      <c r="G34" s="39">
        <f t="shared" si="4"/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f t="shared" si="6"/>
        <v>0</v>
      </c>
      <c r="S34" s="39" t="s">
        <v>33</v>
      </c>
      <c r="T34" s="39">
        <f t="shared" si="7"/>
        <v>0</v>
      </c>
      <c r="U34" s="59" t="s">
        <v>33</v>
      </c>
      <c r="V34" s="39" t="s">
        <v>33</v>
      </c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40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  <c r="NG34" s="36"/>
      <c r="NH34" s="36"/>
      <c r="NI34" s="36"/>
      <c r="NJ34" s="36"/>
      <c r="NK34" s="36"/>
      <c r="NL34" s="36"/>
      <c r="NM34" s="36"/>
      <c r="NN34" s="36"/>
      <c r="NO34" s="36"/>
      <c r="NP34" s="36"/>
      <c r="NQ34" s="36"/>
      <c r="NR34" s="36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  <c r="SM34" s="36"/>
      <c r="SN34" s="36"/>
      <c r="SO34" s="36"/>
      <c r="SP34" s="36"/>
      <c r="SQ34" s="36"/>
      <c r="SR34" s="36"/>
      <c r="SS34" s="36"/>
      <c r="ST34" s="36"/>
      <c r="SU34" s="36"/>
      <c r="SV34" s="36"/>
      <c r="SW34" s="36"/>
      <c r="SX34" s="36"/>
      <c r="SY34" s="36"/>
      <c r="SZ34" s="36"/>
      <c r="TA34" s="36"/>
      <c r="TB34" s="36"/>
      <c r="TC34" s="36"/>
      <c r="TD34" s="36"/>
      <c r="TE34" s="36"/>
      <c r="TF34" s="36"/>
      <c r="TG34" s="36"/>
      <c r="TH34" s="36"/>
      <c r="TI34" s="36"/>
      <c r="TJ34" s="36"/>
      <c r="TK34" s="36"/>
      <c r="TL34" s="36"/>
      <c r="TM34" s="36"/>
      <c r="TN34" s="36"/>
      <c r="TO34" s="36"/>
      <c r="TP34" s="36"/>
      <c r="TQ34" s="36"/>
      <c r="TR34" s="36"/>
      <c r="TS34" s="36"/>
      <c r="TT34" s="36"/>
      <c r="TU34" s="36"/>
      <c r="TV34" s="36"/>
      <c r="TW34" s="36"/>
      <c r="TX34" s="36"/>
      <c r="TY34" s="36"/>
      <c r="TZ34" s="36"/>
      <c r="UA34" s="36"/>
      <c r="UB34" s="36"/>
      <c r="UC34" s="36"/>
      <c r="UD34" s="36"/>
      <c r="UE34" s="36"/>
      <c r="UF34" s="36"/>
      <c r="UG34" s="36"/>
      <c r="UH34" s="36"/>
      <c r="UI34" s="36"/>
      <c r="UJ34" s="36"/>
      <c r="UK34" s="36"/>
      <c r="UL34" s="36"/>
      <c r="UM34" s="36"/>
      <c r="UN34" s="36"/>
      <c r="UO34" s="36"/>
      <c r="UP34" s="36"/>
      <c r="UQ34" s="36"/>
      <c r="UR34" s="36"/>
      <c r="US34" s="36"/>
      <c r="UT34" s="36"/>
      <c r="UU34" s="36"/>
      <c r="UV34" s="36"/>
      <c r="UW34" s="36"/>
      <c r="UX34" s="36"/>
      <c r="UY34" s="36"/>
      <c r="UZ34" s="36"/>
      <c r="VA34" s="36"/>
      <c r="VB34" s="36"/>
      <c r="VC34" s="36"/>
      <c r="VD34" s="36"/>
      <c r="VE34" s="36"/>
      <c r="VF34" s="36"/>
      <c r="VG34" s="36"/>
      <c r="VH34" s="36"/>
      <c r="VI34" s="36"/>
      <c r="VJ34" s="36"/>
      <c r="VK34" s="36"/>
      <c r="VL34" s="36"/>
      <c r="VM34" s="36"/>
      <c r="VN34" s="36"/>
      <c r="VO34" s="36"/>
      <c r="VP34" s="36"/>
      <c r="VQ34" s="36"/>
      <c r="VR34" s="36"/>
      <c r="VS34" s="36"/>
      <c r="VT34" s="36"/>
      <c r="VU34" s="36"/>
      <c r="VV34" s="36"/>
      <c r="VW34" s="36"/>
      <c r="VX34" s="36"/>
      <c r="VY34" s="36"/>
      <c r="VZ34" s="36"/>
      <c r="WA34" s="36"/>
      <c r="WB34" s="36"/>
      <c r="WC34" s="36"/>
      <c r="WD34" s="36"/>
      <c r="WE34" s="36"/>
      <c r="WF34" s="36"/>
      <c r="WG34" s="36"/>
      <c r="WH34" s="36"/>
      <c r="WI34" s="36"/>
      <c r="WJ34" s="36"/>
      <c r="WK34" s="36"/>
      <c r="WL34" s="36"/>
      <c r="WM34" s="36"/>
      <c r="WN34" s="36"/>
      <c r="WO34" s="36"/>
      <c r="WP34" s="36"/>
      <c r="WQ34" s="36"/>
      <c r="WR34" s="36"/>
      <c r="WS34" s="36"/>
      <c r="WT34" s="36"/>
      <c r="WU34" s="36"/>
      <c r="WV34" s="36"/>
      <c r="WW34" s="36"/>
      <c r="WX34" s="36"/>
      <c r="WY34" s="36"/>
      <c r="WZ34" s="36"/>
      <c r="XA34" s="36"/>
      <c r="XB34" s="36"/>
      <c r="XC34" s="36"/>
      <c r="XD34" s="36"/>
      <c r="XE34" s="36"/>
      <c r="XF34" s="36"/>
      <c r="XG34" s="36"/>
      <c r="XH34" s="36"/>
      <c r="XI34" s="36"/>
      <c r="XJ34" s="36"/>
      <c r="XK34" s="36"/>
      <c r="XL34" s="36"/>
      <c r="XM34" s="36"/>
      <c r="XN34" s="36"/>
      <c r="XO34" s="36"/>
      <c r="XP34" s="36"/>
      <c r="XQ34" s="36"/>
      <c r="XR34" s="36"/>
      <c r="XS34" s="36"/>
      <c r="XT34" s="36"/>
      <c r="XU34" s="36"/>
      <c r="XV34" s="36"/>
      <c r="XW34" s="36"/>
      <c r="XX34" s="36"/>
      <c r="XY34" s="36"/>
      <c r="XZ34" s="36"/>
      <c r="YA34" s="36"/>
      <c r="YB34" s="36"/>
      <c r="YC34" s="36"/>
      <c r="YD34" s="36"/>
      <c r="YE34" s="36"/>
      <c r="YF34" s="36"/>
      <c r="YG34" s="36"/>
      <c r="YH34" s="36"/>
      <c r="YI34" s="36"/>
      <c r="YJ34" s="36"/>
      <c r="YK34" s="36"/>
      <c r="YL34" s="36"/>
      <c r="YM34" s="36"/>
      <c r="YN34" s="36"/>
      <c r="YO34" s="36"/>
      <c r="YP34" s="36"/>
      <c r="YQ34" s="36"/>
      <c r="YR34" s="36"/>
      <c r="YS34" s="36"/>
      <c r="YT34" s="36"/>
      <c r="YU34" s="36"/>
      <c r="YV34" s="36"/>
      <c r="YW34" s="36"/>
      <c r="YX34" s="36"/>
      <c r="YY34" s="36"/>
      <c r="YZ34" s="36"/>
      <c r="ZA34" s="36"/>
      <c r="ZB34" s="36"/>
      <c r="ZC34" s="36"/>
      <c r="ZD34" s="36"/>
      <c r="ZE34" s="36"/>
      <c r="ZF34" s="36"/>
      <c r="ZG34" s="36"/>
      <c r="ZH34" s="36"/>
      <c r="ZI34" s="36"/>
      <c r="ZJ34" s="36"/>
      <c r="ZK34" s="36"/>
      <c r="ZL34" s="36"/>
      <c r="ZM34" s="36"/>
      <c r="ZN34" s="36"/>
      <c r="ZO34" s="36"/>
      <c r="ZP34" s="36"/>
      <c r="ZQ34" s="36"/>
      <c r="ZR34" s="36"/>
      <c r="ZS34" s="36"/>
      <c r="ZT34" s="36"/>
      <c r="ZU34" s="36"/>
      <c r="ZV34" s="36"/>
      <c r="ZW34" s="36"/>
      <c r="ZX34" s="36"/>
      <c r="ZY34" s="36"/>
      <c r="ZZ34" s="36"/>
      <c r="AAA34" s="36"/>
      <c r="AAB34" s="36"/>
      <c r="AAC34" s="36"/>
      <c r="AAD34" s="36"/>
      <c r="AAE34" s="36"/>
      <c r="AAF34" s="36"/>
      <c r="AAG34" s="36"/>
      <c r="AAH34" s="36"/>
      <c r="AAI34" s="36"/>
      <c r="AAJ34" s="36"/>
      <c r="AAK34" s="36"/>
      <c r="AAL34" s="36"/>
      <c r="AAM34" s="36"/>
      <c r="AAN34" s="36"/>
      <c r="AAO34" s="36"/>
      <c r="AAP34" s="36"/>
      <c r="AAQ34" s="36"/>
      <c r="AAR34" s="36"/>
      <c r="AAS34" s="36"/>
      <c r="AAT34" s="36"/>
      <c r="AAU34" s="36"/>
      <c r="AAV34" s="36"/>
      <c r="AAW34" s="36"/>
      <c r="AAX34" s="36"/>
      <c r="AAY34" s="36"/>
      <c r="AAZ34" s="36"/>
      <c r="ABA34" s="36"/>
      <c r="ABB34" s="36"/>
      <c r="ABC34" s="36"/>
      <c r="ABD34" s="36"/>
      <c r="ABE34" s="36"/>
      <c r="ABF34" s="36"/>
      <c r="ABG34" s="36"/>
      <c r="ABH34" s="36"/>
      <c r="ABI34" s="36"/>
      <c r="ABJ34" s="36"/>
      <c r="ABK34" s="36"/>
      <c r="ABL34" s="36"/>
      <c r="ABM34" s="36"/>
      <c r="ABN34" s="36"/>
      <c r="ABO34" s="36"/>
      <c r="ABP34" s="36"/>
      <c r="ABQ34" s="36"/>
      <c r="ABR34" s="36"/>
      <c r="ABS34" s="36"/>
      <c r="ABT34" s="36"/>
      <c r="ABU34" s="36"/>
      <c r="ABV34" s="36"/>
      <c r="ABW34" s="36"/>
      <c r="ABX34" s="36"/>
      <c r="ABY34" s="36"/>
      <c r="ABZ34" s="36"/>
      <c r="ACA34" s="36"/>
      <c r="ACB34" s="36"/>
      <c r="ACC34" s="36"/>
      <c r="ACD34" s="36"/>
      <c r="ACE34" s="36"/>
      <c r="ACF34" s="36"/>
      <c r="ACG34" s="36"/>
      <c r="ACH34" s="36"/>
      <c r="ACI34" s="36"/>
      <c r="ACJ34" s="36"/>
      <c r="ACK34" s="36"/>
      <c r="ACL34" s="36"/>
      <c r="ACM34" s="36"/>
      <c r="ACN34" s="36"/>
      <c r="ACO34" s="36"/>
      <c r="ACP34" s="36"/>
      <c r="ACQ34" s="36"/>
      <c r="ACR34" s="36"/>
      <c r="ACS34" s="36"/>
      <c r="ACT34" s="36"/>
      <c r="ACU34" s="36"/>
      <c r="ACV34" s="36"/>
      <c r="ACW34" s="36"/>
      <c r="ACX34" s="36"/>
      <c r="ACY34" s="36"/>
      <c r="ACZ34" s="36"/>
      <c r="ADA34" s="36"/>
      <c r="ADB34" s="36"/>
      <c r="ADC34" s="36"/>
      <c r="ADD34" s="36"/>
      <c r="ADE34" s="36"/>
      <c r="ADF34" s="36"/>
      <c r="ADG34" s="36"/>
      <c r="ADH34" s="36"/>
      <c r="ADI34" s="36"/>
      <c r="ADJ34" s="36"/>
      <c r="ADK34" s="36"/>
      <c r="ADL34" s="36"/>
      <c r="ADM34" s="36"/>
      <c r="ADN34" s="36"/>
      <c r="ADO34" s="36"/>
      <c r="ADP34" s="36"/>
      <c r="ADQ34" s="36"/>
      <c r="ADR34" s="36"/>
      <c r="ADS34" s="36"/>
      <c r="ADT34" s="36"/>
      <c r="ADU34" s="36"/>
      <c r="ADV34" s="36"/>
      <c r="ADW34" s="36"/>
      <c r="ADX34" s="36"/>
      <c r="ADY34" s="36"/>
      <c r="ADZ34" s="36"/>
      <c r="AEA34" s="36"/>
      <c r="AEB34" s="36"/>
      <c r="AEC34" s="36"/>
      <c r="AED34" s="36"/>
      <c r="AEE34" s="36"/>
      <c r="AEF34" s="36"/>
      <c r="AEG34" s="36"/>
      <c r="AEH34" s="36"/>
      <c r="AEI34" s="36"/>
      <c r="AEJ34" s="36"/>
      <c r="AEK34" s="36"/>
      <c r="AEL34" s="36"/>
      <c r="AEM34" s="36"/>
      <c r="AEN34" s="36"/>
      <c r="AEO34" s="36"/>
      <c r="AEP34" s="36"/>
      <c r="AEQ34" s="36"/>
      <c r="AER34" s="36"/>
      <c r="AES34" s="36"/>
      <c r="AET34" s="36"/>
      <c r="AEU34" s="36"/>
      <c r="AEV34" s="36"/>
      <c r="AEW34" s="36"/>
      <c r="AEX34" s="36"/>
      <c r="AEY34" s="36"/>
      <c r="AEZ34" s="36"/>
      <c r="AFA34" s="36"/>
      <c r="AFB34" s="36"/>
      <c r="AFC34" s="36"/>
      <c r="AFD34" s="36"/>
      <c r="AFE34" s="36"/>
      <c r="AFF34" s="36"/>
      <c r="AFG34" s="36"/>
      <c r="AFH34" s="36"/>
      <c r="AFI34" s="36"/>
      <c r="AFJ34" s="36"/>
      <c r="AFK34" s="36"/>
      <c r="AFL34" s="36"/>
      <c r="AFM34" s="36"/>
      <c r="AFN34" s="36"/>
      <c r="AFO34" s="36"/>
      <c r="AFP34" s="36"/>
      <c r="AFQ34" s="36"/>
      <c r="AFR34" s="36"/>
      <c r="AFS34" s="36"/>
      <c r="AFT34" s="36"/>
      <c r="AFU34" s="36"/>
      <c r="AFV34" s="36"/>
      <c r="AFW34" s="36"/>
      <c r="AFX34" s="36"/>
      <c r="AFY34" s="36"/>
      <c r="AFZ34" s="36"/>
      <c r="AGA34" s="36"/>
      <c r="AGB34" s="36"/>
      <c r="AGC34" s="36"/>
      <c r="AGD34" s="36"/>
      <c r="AGE34" s="36"/>
      <c r="AGF34" s="36"/>
      <c r="AGG34" s="36"/>
      <c r="AGH34" s="36"/>
      <c r="AGI34" s="36"/>
      <c r="AGJ34" s="36"/>
      <c r="AGK34" s="36"/>
      <c r="AGL34" s="36"/>
      <c r="AGM34" s="36"/>
      <c r="AGN34" s="36"/>
      <c r="AGO34" s="36"/>
      <c r="AGP34" s="36"/>
      <c r="AGQ34" s="36"/>
      <c r="AGR34" s="36"/>
      <c r="AGS34" s="36"/>
      <c r="AGT34" s="36"/>
      <c r="AGU34" s="36"/>
      <c r="AGV34" s="36"/>
      <c r="AGW34" s="36"/>
      <c r="AGX34" s="36"/>
      <c r="AGY34" s="36"/>
      <c r="AGZ34" s="36"/>
      <c r="AHA34" s="36"/>
      <c r="AHB34" s="36"/>
      <c r="AHC34" s="36"/>
      <c r="AHD34" s="36"/>
      <c r="AHE34" s="36"/>
      <c r="AHF34" s="36"/>
      <c r="AHG34" s="36"/>
      <c r="AHH34" s="36"/>
      <c r="AHI34" s="36"/>
      <c r="AHJ34" s="36"/>
      <c r="AHK34" s="36"/>
      <c r="AHL34" s="36"/>
      <c r="AHM34" s="36"/>
      <c r="AHN34" s="36"/>
      <c r="AHO34" s="36"/>
      <c r="AHP34" s="36"/>
      <c r="AHQ34" s="36"/>
      <c r="AHR34" s="36"/>
      <c r="AHS34" s="36"/>
      <c r="AHT34" s="36"/>
      <c r="AHU34" s="36"/>
      <c r="AHV34" s="36"/>
      <c r="AHW34" s="36"/>
      <c r="AHX34" s="36"/>
      <c r="AHY34" s="36"/>
      <c r="AHZ34" s="36"/>
      <c r="AIA34" s="36"/>
      <c r="AIB34" s="36"/>
      <c r="AIC34" s="36"/>
      <c r="AID34" s="36"/>
      <c r="AIE34" s="36"/>
      <c r="AIF34" s="36"/>
      <c r="AIG34" s="36"/>
      <c r="AIH34" s="36"/>
      <c r="AII34" s="36"/>
      <c r="AIJ34" s="36"/>
      <c r="AIK34" s="36"/>
      <c r="AIL34" s="36"/>
      <c r="AIM34" s="36"/>
      <c r="AIN34" s="36"/>
      <c r="AIO34" s="36"/>
      <c r="AIP34" s="36"/>
      <c r="AIQ34" s="36"/>
      <c r="AIR34" s="36"/>
      <c r="AIS34" s="36"/>
      <c r="AIT34" s="36"/>
      <c r="AIU34" s="36"/>
      <c r="AIV34" s="36"/>
      <c r="AIW34" s="36"/>
      <c r="AIX34" s="36"/>
      <c r="AIY34" s="36"/>
      <c r="AIZ34" s="36"/>
      <c r="AJA34" s="36"/>
      <c r="AJB34" s="36"/>
      <c r="AJC34" s="36"/>
      <c r="AJD34" s="36"/>
      <c r="AJE34" s="36"/>
      <c r="AJF34" s="36"/>
      <c r="AJG34" s="36"/>
      <c r="AJH34" s="36"/>
      <c r="AJI34" s="36"/>
      <c r="AJJ34" s="36"/>
      <c r="AJK34" s="36"/>
      <c r="AJL34" s="36"/>
      <c r="AJM34" s="36"/>
      <c r="AJN34" s="36"/>
      <c r="AJO34" s="36"/>
      <c r="AJP34" s="36"/>
      <c r="AJQ34" s="36"/>
      <c r="AJR34" s="36"/>
      <c r="AJS34" s="36"/>
      <c r="AJT34" s="36"/>
      <c r="AJU34" s="36"/>
      <c r="AJV34" s="36"/>
      <c r="AJW34" s="36"/>
      <c r="AJX34" s="36"/>
      <c r="AJY34" s="36"/>
      <c r="AJZ34" s="36"/>
      <c r="AKA34" s="36"/>
      <c r="AKB34" s="36"/>
      <c r="AKC34" s="36"/>
      <c r="AKD34" s="36"/>
      <c r="AKE34" s="36"/>
      <c r="AKF34" s="36"/>
      <c r="AKG34" s="36"/>
      <c r="AKH34" s="36"/>
      <c r="AKI34" s="36"/>
      <c r="AKJ34" s="36"/>
      <c r="AKK34" s="36"/>
      <c r="AKL34" s="36"/>
      <c r="AKM34" s="36"/>
      <c r="AKN34" s="36"/>
      <c r="AKO34" s="36"/>
      <c r="AKP34" s="36"/>
      <c r="AKQ34" s="36"/>
      <c r="AKR34" s="36"/>
      <c r="AKS34" s="36"/>
      <c r="AKT34" s="36"/>
      <c r="AKU34" s="36"/>
      <c r="AKV34" s="36"/>
      <c r="AKW34" s="36"/>
      <c r="AKX34" s="36"/>
      <c r="AKY34" s="36"/>
      <c r="AKZ34" s="36"/>
      <c r="ALA34" s="36"/>
      <c r="ALB34" s="36"/>
      <c r="ALC34" s="36"/>
      <c r="ALD34" s="36"/>
      <c r="ALE34" s="36"/>
      <c r="ALF34" s="36"/>
      <c r="ALG34" s="36"/>
      <c r="ALH34" s="36"/>
      <c r="ALI34" s="36"/>
      <c r="ALJ34" s="36"/>
      <c r="ALK34" s="36"/>
      <c r="ALL34" s="36"/>
      <c r="ALM34" s="36"/>
      <c r="ALN34" s="36"/>
      <c r="ALO34" s="36"/>
      <c r="ALP34" s="36"/>
      <c r="ALQ34" s="36"/>
      <c r="ALR34" s="36"/>
      <c r="ALS34" s="36"/>
      <c r="ALT34" s="36"/>
      <c r="ALU34" s="36"/>
      <c r="ALV34" s="36"/>
      <c r="ALW34" s="36"/>
      <c r="ALX34" s="36"/>
      <c r="ALY34" s="36"/>
      <c r="ALZ34" s="36"/>
      <c r="AMA34" s="36"/>
      <c r="AMB34" s="36"/>
      <c r="AMC34" s="36"/>
      <c r="AMD34" s="36"/>
      <c r="AME34" s="36"/>
      <c r="AMF34" s="36"/>
      <c r="AMG34" s="36"/>
      <c r="AMH34" s="36"/>
    </row>
    <row r="35" spans="1:1022" s="35" customFormat="1" ht="28.5" customHeight="1" outlineLevel="1" x14ac:dyDescent="0.25">
      <c r="A35" s="33" t="s">
        <v>67</v>
      </c>
      <c r="B35" s="34" t="s">
        <v>65</v>
      </c>
      <c r="C35" s="34" t="s">
        <v>32</v>
      </c>
      <c r="D35" s="59">
        <f t="shared" si="2"/>
        <v>0</v>
      </c>
      <c r="E35" s="39">
        <v>0</v>
      </c>
      <c r="F35" s="39" t="s">
        <v>33</v>
      </c>
      <c r="G35" s="39">
        <f t="shared" si="4"/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f t="shared" si="6"/>
        <v>0</v>
      </c>
      <c r="S35" s="39" t="s">
        <v>33</v>
      </c>
      <c r="T35" s="39">
        <f t="shared" si="7"/>
        <v>0</v>
      </c>
      <c r="U35" s="59" t="s">
        <v>33</v>
      </c>
      <c r="V35" s="39" t="s">
        <v>33</v>
      </c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40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  <c r="ALW35" s="36"/>
      <c r="ALX35" s="36"/>
      <c r="ALY35" s="36"/>
      <c r="ALZ35" s="36"/>
      <c r="AMA35" s="36"/>
      <c r="AMB35" s="36"/>
      <c r="AMC35" s="36"/>
      <c r="AMD35" s="36"/>
      <c r="AME35" s="36"/>
      <c r="AMF35" s="36"/>
      <c r="AMG35" s="36"/>
      <c r="AMH35" s="36"/>
    </row>
    <row r="36" spans="1:1022" s="35" customFormat="1" ht="76.5" outlineLevel="1" x14ac:dyDescent="0.25">
      <c r="A36" s="33" t="s">
        <v>67</v>
      </c>
      <c r="B36" s="34" t="s">
        <v>66</v>
      </c>
      <c r="C36" s="34" t="s">
        <v>32</v>
      </c>
      <c r="D36" s="59">
        <f t="shared" si="2"/>
        <v>0</v>
      </c>
      <c r="E36" s="39">
        <v>0</v>
      </c>
      <c r="F36" s="39" t="s">
        <v>33</v>
      </c>
      <c r="G36" s="39">
        <f t="shared" si="4"/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f t="shared" si="6"/>
        <v>0</v>
      </c>
      <c r="S36" s="39" t="s">
        <v>33</v>
      </c>
      <c r="T36" s="39">
        <f t="shared" si="7"/>
        <v>0</v>
      </c>
      <c r="U36" s="59" t="s">
        <v>33</v>
      </c>
      <c r="V36" s="39" t="s">
        <v>33</v>
      </c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40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</row>
    <row r="37" spans="1:1022" s="35" customFormat="1" ht="76.5" outlineLevel="1" x14ac:dyDescent="0.25">
      <c r="A37" s="33" t="s">
        <v>67</v>
      </c>
      <c r="B37" s="34" t="s">
        <v>68</v>
      </c>
      <c r="C37" s="34" t="s">
        <v>32</v>
      </c>
      <c r="D37" s="59">
        <f t="shared" si="2"/>
        <v>0</v>
      </c>
      <c r="E37" s="39">
        <v>0</v>
      </c>
      <c r="F37" s="39" t="s">
        <v>33</v>
      </c>
      <c r="G37" s="39">
        <f t="shared" si="4"/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f t="shared" si="6"/>
        <v>0</v>
      </c>
      <c r="S37" s="39" t="s">
        <v>33</v>
      </c>
      <c r="T37" s="39">
        <f t="shared" si="7"/>
        <v>0</v>
      </c>
      <c r="U37" s="59" t="s">
        <v>33</v>
      </c>
      <c r="V37" s="39" t="s">
        <v>33</v>
      </c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40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</row>
    <row r="38" spans="1:1022" s="35" customFormat="1" ht="61.5" customHeight="1" outlineLevel="1" x14ac:dyDescent="0.25">
      <c r="A38" s="33" t="s">
        <v>69</v>
      </c>
      <c r="B38" s="34" t="s">
        <v>70</v>
      </c>
      <c r="C38" s="34" t="s">
        <v>32</v>
      </c>
      <c r="D38" s="59">
        <f t="shared" si="2"/>
        <v>0</v>
      </c>
      <c r="E38" s="39">
        <v>0</v>
      </c>
      <c r="F38" s="39" t="s">
        <v>33</v>
      </c>
      <c r="G38" s="39">
        <f t="shared" si="4"/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f t="shared" si="6"/>
        <v>0</v>
      </c>
      <c r="S38" s="39" t="s">
        <v>33</v>
      </c>
      <c r="T38" s="39">
        <f t="shared" si="7"/>
        <v>0</v>
      </c>
      <c r="U38" s="59" t="s">
        <v>33</v>
      </c>
      <c r="V38" s="39" t="s">
        <v>33</v>
      </c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40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  <c r="NG38" s="36"/>
      <c r="NH38" s="36"/>
      <c r="NI38" s="36"/>
      <c r="NJ38" s="36"/>
      <c r="NK38" s="36"/>
      <c r="NL38" s="36"/>
      <c r="NM38" s="36"/>
      <c r="NN38" s="36"/>
      <c r="NO38" s="36"/>
      <c r="NP38" s="36"/>
      <c r="NQ38" s="36"/>
      <c r="NR38" s="36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  <c r="SM38" s="36"/>
      <c r="SN38" s="36"/>
      <c r="SO38" s="36"/>
      <c r="SP38" s="36"/>
      <c r="SQ38" s="36"/>
      <c r="SR38" s="36"/>
      <c r="SS38" s="36"/>
      <c r="ST38" s="36"/>
      <c r="SU38" s="36"/>
      <c r="SV38" s="36"/>
      <c r="SW38" s="36"/>
      <c r="SX38" s="36"/>
      <c r="SY38" s="36"/>
      <c r="SZ38" s="36"/>
      <c r="TA38" s="36"/>
      <c r="TB38" s="36"/>
      <c r="TC38" s="36"/>
      <c r="TD38" s="36"/>
      <c r="TE38" s="36"/>
      <c r="TF38" s="36"/>
      <c r="TG38" s="36"/>
      <c r="TH38" s="36"/>
      <c r="TI38" s="36"/>
      <c r="TJ38" s="36"/>
      <c r="TK38" s="36"/>
      <c r="TL38" s="36"/>
      <c r="TM38" s="36"/>
      <c r="TN38" s="36"/>
      <c r="TO38" s="36"/>
      <c r="TP38" s="36"/>
      <c r="TQ38" s="36"/>
      <c r="TR38" s="36"/>
      <c r="TS38" s="36"/>
      <c r="TT38" s="36"/>
      <c r="TU38" s="36"/>
      <c r="TV38" s="36"/>
      <c r="TW38" s="36"/>
      <c r="TX38" s="36"/>
      <c r="TY38" s="36"/>
      <c r="TZ38" s="36"/>
      <c r="UA38" s="36"/>
      <c r="UB38" s="36"/>
      <c r="UC38" s="36"/>
      <c r="UD38" s="36"/>
      <c r="UE38" s="36"/>
      <c r="UF38" s="36"/>
      <c r="UG38" s="36"/>
      <c r="UH38" s="36"/>
      <c r="UI38" s="36"/>
      <c r="UJ38" s="36"/>
      <c r="UK38" s="36"/>
      <c r="UL38" s="36"/>
      <c r="UM38" s="36"/>
      <c r="UN38" s="36"/>
      <c r="UO38" s="36"/>
      <c r="UP38" s="36"/>
      <c r="UQ38" s="36"/>
      <c r="UR38" s="36"/>
      <c r="US38" s="36"/>
      <c r="UT38" s="36"/>
      <c r="UU38" s="36"/>
      <c r="UV38" s="36"/>
      <c r="UW38" s="36"/>
      <c r="UX38" s="36"/>
      <c r="UY38" s="36"/>
      <c r="UZ38" s="36"/>
      <c r="VA38" s="36"/>
      <c r="VB38" s="36"/>
      <c r="VC38" s="36"/>
      <c r="VD38" s="36"/>
      <c r="VE38" s="36"/>
      <c r="VF38" s="36"/>
      <c r="VG38" s="36"/>
      <c r="VH38" s="36"/>
      <c r="VI38" s="36"/>
      <c r="VJ38" s="36"/>
      <c r="VK38" s="36"/>
      <c r="VL38" s="36"/>
      <c r="VM38" s="36"/>
      <c r="VN38" s="36"/>
      <c r="VO38" s="36"/>
      <c r="VP38" s="36"/>
      <c r="VQ38" s="36"/>
      <c r="VR38" s="36"/>
      <c r="VS38" s="36"/>
      <c r="VT38" s="36"/>
      <c r="VU38" s="36"/>
      <c r="VV38" s="36"/>
      <c r="VW38" s="36"/>
      <c r="VX38" s="36"/>
      <c r="VY38" s="36"/>
      <c r="VZ38" s="36"/>
      <c r="WA38" s="36"/>
      <c r="WB38" s="36"/>
      <c r="WC38" s="36"/>
      <c r="WD38" s="36"/>
      <c r="WE38" s="36"/>
      <c r="WF38" s="36"/>
      <c r="WG38" s="36"/>
      <c r="WH38" s="36"/>
      <c r="WI38" s="36"/>
      <c r="WJ38" s="36"/>
      <c r="WK38" s="36"/>
      <c r="WL38" s="36"/>
      <c r="WM38" s="36"/>
      <c r="WN38" s="36"/>
      <c r="WO38" s="36"/>
      <c r="WP38" s="36"/>
      <c r="WQ38" s="36"/>
      <c r="WR38" s="36"/>
      <c r="WS38" s="36"/>
      <c r="WT38" s="36"/>
      <c r="WU38" s="36"/>
      <c r="WV38" s="36"/>
      <c r="WW38" s="36"/>
      <c r="WX38" s="36"/>
      <c r="WY38" s="36"/>
      <c r="WZ38" s="36"/>
      <c r="XA38" s="36"/>
      <c r="XB38" s="36"/>
      <c r="XC38" s="36"/>
      <c r="XD38" s="36"/>
      <c r="XE38" s="36"/>
      <c r="XF38" s="36"/>
      <c r="XG38" s="36"/>
      <c r="XH38" s="36"/>
      <c r="XI38" s="36"/>
      <c r="XJ38" s="36"/>
      <c r="XK38" s="36"/>
      <c r="XL38" s="36"/>
      <c r="XM38" s="36"/>
      <c r="XN38" s="36"/>
      <c r="XO38" s="36"/>
      <c r="XP38" s="36"/>
      <c r="XQ38" s="36"/>
      <c r="XR38" s="36"/>
      <c r="XS38" s="36"/>
      <c r="XT38" s="36"/>
      <c r="XU38" s="36"/>
      <c r="XV38" s="36"/>
      <c r="XW38" s="36"/>
      <c r="XX38" s="36"/>
      <c r="XY38" s="36"/>
      <c r="XZ38" s="36"/>
      <c r="YA38" s="36"/>
      <c r="YB38" s="36"/>
      <c r="YC38" s="36"/>
      <c r="YD38" s="36"/>
      <c r="YE38" s="36"/>
      <c r="YF38" s="36"/>
      <c r="YG38" s="36"/>
      <c r="YH38" s="36"/>
      <c r="YI38" s="36"/>
      <c r="YJ38" s="36"/>
      <c r="YK38" s="36"/>
      <c r="YL38" s="36"/>
      <c r="YM38" s="36"/>
      <c r="YN38" s="36"/>
      <c r="YO38" s="36"/>
      <c r="YP38" s="36"/>
      <c r="YQ38" s="36"/>
      <c r="YR38" s="36"/>
      <c r="YS38" s="36"/>
      <c r="YT38" s="36"/>
      <c r="YU38" s="36"/>
      <c r="YV38" s="36"/>
      <c r="YW38" s="36"/>
      <c r="YX38" s="36"/>
      <c r="YY38" s="36"/>
      <c r="YZ38" s="36"/>
      <c r="ZA38" s="36"/>
      <c r="ZB38" s="36"/>
      <c r="ZC38" s="36"/>
      <c r="ZD38" s="36"/>
      <c r="ZE38" s="36"/>
      <c r="ZF38" s="36"/>
      <c r="ZG38" s="36"/>
      <c r="ZH38" s="36"/>
      <c r="ZI38" s="36"/>
      <c r="ZJ38" s="36"/>
      <c r="ZK38" s="36"/>
      <c r="ZL38" s="36"/>
      <c r="ZM38" s="36"/>
      <c r="ZN38" s="36"/>
      <c r="ZO38" s="36"/>
      <c r="ZP38" s="36"/>
      <c r="ZQ38" s="36"/>
      <c r="ZR38" s="36"/>
      <c r="ZS38" s="36"/>
      <c r="ZT38" s="36"/>
      <c r="ZU38" s="36"/>
      <c r="ZV38" s="36"/>
      <c r="ZW38" s="36"/>
      <c r="ZX38" s="36"/>
      <c r="ZY38" s="36"/>
      <c r="ZZ38" s="36"/>
      <c r="AAA38" s="36"/>
      <c r="AAB38" s="36"/>
      <c r="AAC38" s="36"/>
      <c r="AAD38" s="36"/>
      <c r="AAE38" s="36"/>
      <c r="AAF38" s="36"/>
      <c r="AAG38" s="36"/>
      <c r="AAH38" s="36"/>
      <c r="AAI38" s="36"/>
      <c r="AAJ38" s="36"/>
      <c r="AAK38" s="36"/>
      <c r="AAL38" s="36"/>
      <c r="AAM38" s="36"/>
      <c r="AAN38" s="36"/>
      <c r="AAO38" s="36"/>
      <c r="AAP38" s="36"/>
      <c r="AAQ38" s="36"/>
      <c r="AAR38" s="36"/>
      <c r="AAS38" s="36"/>
      <c r="AAT38" s="36"/>
      <c r="AAU38" s="36"/>
      <c r="AAV38" s="36"/>
      <c r="AAW38" s="36"/>
      <c r="AAX38" s="36"/>
      <c r="AAY38" s="36"/>
      <c r="AAZ38" s="36"/>
      <c r="ABA38" s="36"/>
      <c r="ABB38" s="36"/>
      <c r="ABC38" s="36"/>
      <c r="ABD38" s="36"/>
      <c r="ABE38" s="36"/>
      <c r="ABF38" s="36"/>
      <c r="ABG38" s="36"/>
      <c r="ABH38" s="36"/>
      <c r="ABI38" s="36"/>
      <c r="ABJ38" s="36"/>
      <c r="ABK38" s="36"/>
      <c r="ABL38" s="36"/>
      <c r="ABM38" s="36"/>
      <c r="ABN38" s="36"/>
      <c r="ABO38" s="36"/>
      <c r="ABP38" s="36"/>
      <c r="ABQ38" s="36"/>
      <c r="ABR38" s="36"/>
      <c r="ABS38" s="36"/>
      <c r="ABT38" s="36"/>
      <c r="ABU38" s="36"/>
      <c r="ABV38" s="36"/>
      <c r="ABW38" s="36"/>
      <c r="ABX38" s="36"/>
      <c r="ABY38" s="36"/>
      <c r="ABZ38" s="36"/>
      <c r="ACA38" s="36"/>
      <c r="ACB38" s="36"/>
      <c r="ACC38" s="36"/>
      <c r="ACD38" s="36"/>
      <c r="ACE38" s="36"/>
      <c r="ACF38" s="36"/>
      <c r="ACG38" s="36"/>
      <c r="ACH38" s="36"/>
      <c r="ACI38" s="36"/>
      <c r="ACJ38" s="36"/>
      <c r="ACK38" s="36"/>
      <c r="ACL38" s="36"/>
      <c r="ACM38" s="36"/>
      <c r="ACN38" s="36"/>
      <c r="ACO38" s="36"/>
      <c r="ACP38" s="36"/>
      <c r="ACQ38" s="36"/>
      <c r="ACR38" s="36"/>
      <c r="ACS38" s="36"/>
      <c r="ACT38" s="36"/>
      <c r="ACU38" s="36"/>
      <c r="ACV38" s="36"/>
      <c r="ACW38" s="36"/>
      <c r="ACX38" s="36"/>
      <c r="ACY38" s="36"/>
      <c r="ACZ38" s="36"/>
      <c r="ADA38" s="36"/>
      <c r="ADB38" s="36"/>
      <c r="ADC38" s="36"/>
      <c r="ADD38" s="36"/>
      <c r="ADE38" s="36"/>
      <c r="ADF38" s="36"/>
      <c r="ADG38" s="36"/>
      <c r="ADH38" s="36"/>
      <c r="ADI38" s="36"/>
      <c r="ADJ38" s="36"/>
      <c r="ADK38" s="36"/>
      <c r="ADL38" s="36"/>
      <c r="ADM38" s="36"/>
      <c r="ADN38" s="36"/>
      <c r="ADO38" s="36"/>
      <c r="ADP38" s="36"/>
      <c r="ADQ38" s="36"/>
      <c r="ADR38" s="36"/>
      <c r="ADS38" s="36"/>
      <c r="ADT38" s="36"/>
      <c r="ADU38" s="36"/>
      <c r="ADV38" s="36"/>
      <c r="ADW38" s="36"/>
      <c r="ADX38" s="36"/>
      <c r="ADY38" s="36"/>
      <c r="ADZ38" s="36"/>
      <c r="AEA38" s="36"/>
      <c r="AEB38" s="36"/>
      <c r="AEC38" s="36"/>
      <c r="AED38" s="36"/>
      <c r="AEE38" s="36"/>
      <c r="AEF38" s="36"/>
      <c r="AEG38" s="36"/>
      <c r="AEH38" s="36"/>
      <c r="AEI38" s="36"/>
      <c r="AEJ38" s="36"/>
      <c r="AEK38" s="36"/>
      <c r="AEL38" s="36"/>
      <c r="AEM38" s="36"/>
      <c r="AEN38" s="36"/>
      <c r="AEO38" s="36"/>
      <c r="AEP38" s="36"/>
      <c r="AEQ38" s="36"/>
      <c r="AER38" s="36"/>
      <c r="AES38" s="36"/>
      <c r="AET38" s="36"/>
      <c r="AEU38" s="36"/>
      <c r="AEV38" s="36"/>
      <c r="AEW38" s="36"/>
      <c r="AEX38" s="36"/>
      <c r="AEY38" s="36"/>
      <c r="AEZ38" s="36"/>
      <c r="AFA38" s="36"/>
      <c r="AFB38" s="36"/>
      <c r="AFC38" s="36"/>
      <c r="AFD38" s="36"/>
      <c r="AFE38" s="36"/>
      <c r="AFF38" s="36"/>
      <c r="AFG38" s="36"/>
      <c r="AFH38" s="36"/>
      <c r="AFI38" s="36"/>
      <c r="AFJ38" s="36"/>
      <c r="AFK38" s="36"/>
      <c r="AFL38" s="36"/>
      <c r="AFM38" s="36"/>
      <c r="AFN38" s="36"/>
      <c r="AFO38" s="36"/>
      <c r="AFP38" s="36"/>
      <c r="AFQ38" s="36"/>
      <c r="AFR38" s="36"/>
      <c r="AFS38" s="36"/>
      <c r="AFT38" s="36"/>
      <c r="AFU38" s="36"/>
      <c r="AFV38" s="36"/>
      <c r="AFW38" s="36"/>
      <c r="AFX38" s="36"/>
      <c r="AFY38" s="36"/>
      <c r="AFZ38" s="36"/>
      <c r="AGA38" s="36"/>
      <c r="AGB38" s="36"/>
      <c r="AGC38" s="36"/>
      <c r="AGD38" s="36"/>
      <c r="AGE38" s="36"/>
      <c r="AGF38" s="36"/>
      <c r="AGG38" s="36"/>
      <c r="AGH38" s="36"/>
      <c r="AGI38" s="36"/>
      <c r="AGJ38" s="36"/>
      <c r="AGK38" s="36"/>
      <c r="AGL38" s="36"/>
      <c r="AGM38" s="36"/>
      <c r="AGN38" s="36"/>
      <c r="AGO38" s="36"/>
      <c r="AGP38" s="36"/>
      <c r="AGQ38" s="36"/>
      <c r="AGR38" s="36"/>
      <c r="AGS38" s="36"/>
      <c r="AGT38" s="36"/>
      <c r="AGU38" s="36"/>
      <c r="AGV38" s="36"/>
      <c r="AGW38" s="36"/>
      <c r="AGX38" s="36"/>
      <c r="AGY38" s="36"/>
      <c r="AGZ38" s="36"/>
      <c r="AHA38" s="36"/>
      <c r="AHB38" s="36"/>
      <c r="AHC38" s="36"/>
      <c r="AHD38" s="36"/>
      <c r="AHE38" s="36"/>
      <c r="AHF38" s="36"/>
      <c r="AHG38" s="36"/>
      <c r="AHH38" s="36"/>
      <c r="AHI38" s="36"/>
      <c r="AHJ38" s="36"/>
      <c r="AHK38" s="36"/>
      <c r="AHL38" s="36"/>
      <c r="AHM38" s="36"/>
      <c r="AHN38" s="36"/>
      <c r="AHO38" s="36"/>
      <c r="AHP38" s="36"/>
      <c r="AHQ38" s="36"/>
      <c r="AHR38" s="36"/>
      <c r="AHS38" s="36"/>
      <c r="AHT38" s="36"/>
      <c r="AHU38" s="36"/>
      <c r="AHV38" s="36"/>
      <c r="AHW38" s="36"/>
      <c r="AHX38" s="36"/>
      <c r="AHY38" s="36"/>
      <c r="AHZ38" s="36"/>
      <c r="AIA38" s="36"/>
      <c r="AIB38" s="36"/>
      <c r="AIC38" s="36"/>
      <c r="AID38" s="36"/>
      <c r="AIE38" s="36"/>
      <c r="AIF38" s="36"/>
      <c r="AIG38" s="36"/>
      <c r="AIH38" s="36"/>
      <c r="AII38" s="36"/>
      <c r="AIJ38" s="36"/>
      <c r="AIK38" s="36"/>
      <c r="AIL38" s="36"/>
      <c r="AIM38" s="36"/>
      <c r="AIN38" s="36"/>
      <c r="AIO38" s="36"/>
      <c r="AIP38" s="36"/>
      <c r="AIQ38" s="36"/>
      <c r="AIR38" s="36"/>
      <c r="AIS38" s="36"/>
      <c r="AIT38" s="36"/>
      <c r="AIU38" s="36"/>
      <c r="AIV38" s="36"/>
      <c r="AIW38" s="36"/>
      <c r="AIX38" s="36"/>
      <c r="AIY38" s="36"/>
      <c r="AIZ38" s="36"/>
      <c r="AJA38" s="36"/>
      <c r="AJB38" s="36"/>
      <c r="AJC38" s="36"/>
      <c r="AJD38" s="36"/>
      <c r="AJE38" s="36"/>
      <c r="AJF38" s="36"/>
      <c r="AJG38" s="36"/>
      <c r="AJH38" s="36"/>
      <c r="AJI38" s="36"/>
      <c r="AJJ38" s="36"/>
      <c r="AJK38" s="36"/>
      <c r="AJL38" s="36"/>
      <c r="AJM38" s="36"/>
      <c r="AJN38" s="36"/>
      <c r="AJO38" s="36"/>
      <c r="AJP38" s="36"/>
      <c r="AJQ38" s="36"/>
      <c r="AJR38" s="36"/>
      <c r="AJS38" s="36"/>
      <c r="AJT38" s="36"/>
      <c r="AJU38" s="36"/>
      <c r="AJV38" s="36"/>
      <c r="AJW38" s="36"/>
      <c r="AJX38" s="36"/>
      <c r="AJY38" s="36"/>
      <c r="AJZ38" s="36"/>
      <c r="AKA38" s="36"/>
      <c r="AKB38" s="36"/>
      <c r="AKC38" s="36"/>
      <c r="AKD38" s="36"/>
      <c r="AKE38" s="36"/>
      <c r="AKF38" s="36"/>
      <c r="AKG38" s="36"/>
      <c r="AKH38" s="36"/>
      <c r="AKI38" s="36"/>
      <c r="AKJ38" s="36"/>
      <c r="AKK38" s="36"/>
      <c r="AKL38" s="36"/>
      <c r="AKM38" s="36"/>
      <c r="AKN38" s="36"/>
      <c r="AKO38" s="36"/>
      <c r="AKP38" s="36"/>
      <c r="AKQ38" s="36"/>
      <c r="AKR38" s="36"/>
      <c r="AKS38" s="36"/>
      <c r="AKT38" s="36"/>
      <c r="AKU38" s="36"/>
      <c r="AKV38" s="36"/>
      <c r="AKW38" s="36"/>
      <c r="AKX38" s="36"/>
      <c r="AKY38" s="36"/>
      <c r="AKZ38" s="36"/>
      <c r="ALA38" s="36"/>
      <c r="ALB38" s="36"/>
      <c r="ALC38" s="36"/>
      <c r="ALD38" s="36"/>
      <c r="ALE38" s="36"/>
      <c r="ALF38" s="36"/>
      <c r="ALG38" s="36"/>
      <c r="ALH38" s="36"/>
      <c r="ALI38" s="36"/>
      <c r="ALJ38" s="36"/>
      <c r="ALK38" s="36"/>
      <c r="ALL38" s="36"/>
      <c r="ALM38" s="36"/>
      <c r="ALN38" s="36"/>
      <c r="ALO38" s="36"/>
      <c r="ALP38" s="36"/>
      <c r="ALQ38" s="36"/>
      <c r="ALR38" s="36"/>
      <c r="ALS38" s="36"/>
      <c r="ALT38" s="36"/>
      <c r="ALU38" s="36"/>
      <c r="ALV38" s="36"/>
      <c r="ALW38" s="36"/>
      <c r="ALX38" s="36"/>
      <c r="ALY38" s="36"/>
      <c r="ALZ38" s="36"/>
      <c r="AMA38" s="36"/>
      <c r="AMB38" s="36"/>
      <c r="AMC38" s="36"/>
      <c r="AMD38" s="36"/>
      <c r="AME38" s="36"/>
      <c r="AMF38" s="36"/>
      <c r="AMG38" s="36"/>
      <c r="AMH38" s="36"/>
    </row>
    <row r="39" spans="1:1022" s="35" customFormat="1" ht="37.5" customHeight="1" outlineLevel="1" x14ac:dyDescent="0.25">
      <c r="A39" s="33" t="s">
        <v>71</v>
      </c>
      <c r="B39" s="34" t="s">
        <v>72</v>
      </c>
      <c r="C39" s="34" t="s">
        <v>32</v>
      </c>
      <c r="D39" s="59">
        <f t="shared" si="2"/>
        <v>0</v>
      </c>
      <c r="E39" s="39">
        <v>0</v>
      </c>
      <c r="F39" s="39" t="s">
        <v>33</v>
      </c>
      <c r="G39" s="39">
        <f t="shared" si="4"/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f t="shared" si="6"/>
        <v>0</v>
      </c>
      <c r="S39" s="39" t="s">
        <v>33</v>
      </c>
      <c r="T39" s="39">
        <f t="shared" si="7"/>
        <v>0</v>
      </c>
      <c r="U39" s="59" t="s">
        <v>33</v>
      </c>
      <c r="V39" s="39" t="s">
        <v>33</v>
      </c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40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  <c r="NG39" s="36"/>
      <c r="NH39" s="36"/>
      <c r="NI39" s="36"/>
      <c r="NJ39" s="36"/>
      <c r="NK39" s="36"/>
      <c r="NL39" s="36"/>
      <c r="NM39" s="36"/>
      <c r="NN39" s="36"/>
      <c r="NO39" s="36"/>
      <c r="NP39" s="36"/>
      <c r="NQ39" s="36"/>
      <c r="NR39" s="36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  <c r="SM39" s="36"/>
      <c r="SN39" s="36"/>
      <c r="SO39" s="36"/>
      <c r="SP39" s="36"/>
      <c r="SQ39" s="36"/>
      <c r="SR39" s="36"/>
      <c r="SS39" s="36"/>
      <c r="ST39" s="36"/>
      <c r="SU39" s="36"/>
      <c r="SV39" s="36"/>
      <c r="SW39" s="36"/>
      <c r="SX39" s="36"/>
      <c r="SY39" s="36"/>
      <c r="SZ39" s="36"/>
      <c r="TA39" s="36"/>
      <c r="TB39" s="36"/>
      <c r="TC39" s="36"/>
      <c r="TD39" s="36"/>
      <c r="TE39" s="36"/>
      <c r="TF39" s="36"/>
      <c r="TG39" s="36"/>
      <c r="TH39" s="36"/>
      <c r="TI39" s="36"/>
      <c r="TJ39" s="36"/>
      <c r="TK39" s="36"/>
      <c r="TL39" s="36"/>
      <c r="TM39" s="36"/>
      <c r="TN39" s="36"/>
      <c r="TO39" s="36"/>
      <c r="TP39" s="36"/>
      <c r="TQ39" s="36"/>
      <c r="TR39" s="36"/>
      <c r="TS39" s="36"/>
      <c r="TT39" s="36"/>
      <c r="TU39" s="36"/>
      <c r="TV39" s="36"/>
      <c r="TW39" s="36"/>
      <c r="TX39" s="36"/>
      <c r="TY39" s="36"/>
      <c r="TZ39" s="36"/>
      <c r="UA39" s="36"/>
      <c r="UB39" s="36"/>
      <c r="UC39" s="36"/>
      <c r="UD39" s="36"/>
      <c r="UE39" s="36"/>
      <c r="UF39" s="36"/>
      <c r="UG39" s="36"/>
      <c r="UH39" s="36"/>
      <c r="UI39" s="36"/>
      <c r="UJ39" s="36"/>
      <c r="UK39" s="36"/>
      <c r="UL39" s="36"/>
      <c r="UM39" s="36"/>
      <c r="UN39" s="36"/>
      <c r="UO39" s="36"/>
      <c r="UP39" s="36"/>
      <c r="UQ39" s="36"/>
      <c r="UR39" s="36"/>
      <c r="US39" s="36"/>
      <c r="UT39" s="36"/>
      <c r="UU39" s="36"/>
      <c r="UV39" s="36"/>
      <c r="UW39" s="36"/>
      <c r="UX39" s="36"/>
      <c r="UY39" s="36"/>
      <c r="UZ39" s="36"/>
      <c r="VA39" s="36"/>
      <c r="VB39" s="36"/>
      <c r="VC39" s="36"/>
      <c r="VD39" s="36"/>
      <c r="VE39" s="36"/>
      <c r="VF39" s="36"/>
      <c r="VG39" s="36"/>
      <c r="VH39" s="36"/>
      <c r="VI39" s="36"/>
      <c r="VJ39" s="36"/>
      <c r="VK39" s="36"/>
      <c r="VL39" s="36"/>
      <c r="VM39" s="36"/>
      <c r="VN39" s="36"/>
      <c r="VO39" s="36"/>
      <c r="VP39" s="36"/>
      <c r="VQ39" s="36"/>
      <c r="VR39" s="36"/>
      <c r="VS39" s="36"/>
      <c r="VT39" s="36"/>
      <c r="VU39" s="36"/>
      <c r="VV39" s="36"/>
      <c r="VW39" s="36"/>
      <c r="VX39" s="36"/>
      <c r="VY39" s="36"/>
      <c r="VZ39" s="36"/>
      <c r="WA39" s="36"/>
      <c r="WB39" s="36"/>
      <c r="WC39" s="36"/>
      <c r="WD39" s="36"/>
      <c r="WE39" s="36"/>
      <c r="WF39" s="36"/>
      <c r="WG39" s="36"/>
      <c r="WH39" s="36"/>
      <c r="WI39" s="36"/>
      <c r="WJ39" s="36"/>
      <c r="WK39" s="36"/>
      <c r="WL39" s="36"/>
      <c r="WM39" s="36"/>
      <c r="WN39" s="36"/>
      <c r="WO39" s="36"/>
      <c r="WP39" s="36"/>
      <c r="WQ39" s="36"/>
      <c r="WR39" s="36"/>
      <c r="WS39" s="36"/>
      <c r="WT39" s="36"/>
      <c r="WU39" s="36"/>
      <c r="WV39" s="36"/>
      <c r="WW39" s="36"/>
      <c r="WX39" s="36"/>
      <c r="WY39" s="36"/>
      <c r="WZ39" s="36"/>
      <c r="XA39" s="36"/>
      <c r="XB39" s="36"/>
      <c r="XC39" s="36"/>
      <c r="XD39" s="36"/>
      <c r="XE39" s="36"/>
      <c r="XF39" s="36"/>
      <c r="XG39" s="36"/>
      <c r="XH39" s="36"/>
      <c r="XI39" s="36"/>
      <c r="XJ39" s="36"/>
      <c r="XK39" s="36"/>
      <c r="XL39" s="36"/>
      <c r="XM39" s="36"/>
      <c r="XN39" s="36"/>
      <c r="XO39" s="36"/>
      <c r="XP39" s="36"/>
      <c r="XQ39" s="36"/>
      <c r="XR39" s="36"/>
      <c r="XS39" s="36"/>
      <c r="XT39" s="36"/>
      <c r="XU39" s="36"/>
      <c r="XV39" s="36"/>
      <c r="XW39" s="36"/>
      <c r="XX39" s="36"/>
      <c r="XY39" s="36"/>
      <c r="XZ39" s="36"/>
      <c r="YA39" s="36"/>
      <c r="YB39" s="36"/>
      <c r="YC39" s="36"/>
      <c r="YD39" s="36"/>
      <c r="YE39" s="36"/>
      <c r="YF39" s="36"/>
      <c r="YG39" s="36"/>
      <c r="YH39" s="36"/>
      <c r="YI39" s="36"/>
      <c r="YJ39" s="36"/>
      <c r="YK39" s="36"/>
      <c r="YL39" s="36"/>
      <c r="YM39" s="36"/>
      <c r="YN39" s="36"/>
      <c r="YO39" s="36"/>
      <c r="YP39" s="36"/>
      <c r="YQ39" s="36"/>
      <c r="YR39" s="36"/>
      <c r="YS39" s="36"/>
      <c r="YT39" s="36"/>
      <c r="YU39" s="36"/>
      <c r="YV39" s="36"/>
      <c r="YW39" s="36"/>
      <c r="YX39" s="36"/>
      <c r="YY39" s="36"/>
      <c r="YZ39" s="36"/>
      <c r="ZA39" s="36"/>
      <c r="ZB39" s="36"/>
      <c r="ZC39" s="36"/>
      <c r="ZD39" s="36"/>
      <c r="ZE39" s="36"/>
      <c r="ZF39" s="36"/>
      <c r="ZG39" s="36"/>
      <c r="ZH39" s="36"/>
      <c r="ZI39" s="36"/>
      <c r="ZJ39" s="36"/>
      <c r="ZK39" s="36"/>
      <c r="ZL39" s="36"/>
      <c r="ZM39" s="36"/>
      <c r="ZN39" s="36"/>
      <c r="ZO39" s="36"/>
      <c r="ZP39" s="36"/>
      <c r="ZQ39" s="36"/>
      <c r="ZR39" s="36"/>
      <c r="ZS39" s="36"/>
      <c r="ZT39" s="36"/>
      <c r="ZU39" s="36"/>
      <c r="ZV39" s="36"/>
      <c r="ZW39" s="36"/>
      <c r="ZX39" s="36"/>
      <c r="ZY39" s="36"/>
      <c r="ZZ39" s="36"/>
      <c r="AAA39" s="36"/>
      <c r="AAB39" s="36"/>
      <c r="AAC39" s="36"/>
      <c r="AAD39" s="36"/>
      <c r="AAE39" s="36"/>
      <c r="AAF39" s="36"/>
      <c r="AAG39" s="36"/>
      <c r="AAH39" s="36"/>
      <c r="AAI39" s="36"/>
      <c r="AAJ39" s="36"/>
      <c r="AAK39" s="36"/>
      <c r="AAL39" s="36"/>
      <c r="AAM39" s="36"/>
      <c r="AAN39" s="36"/>
      <c r="AAO39" s="36"/>
      <c r="AAP39" s="36"/>
      <c r="AAQ39" s="36"/>
      <c r="AAR39" s="36"/>
      <c r="AAS39" s="36"/>
      <c r="AAT39" s="36"/>
      <c r="AAU39" s="36"/>
      <c r="AAV39" s="36"/>
      <c r="AAW39" s="36"/>
      <c r="AAX39" s="36"/>
      <c r="AAY39" s="36"/>
      <c r="AAZ39" s="36"/>
      <c r="ABA39" s="36"/>
      <c r="ABB39" s="36"/>
      <c r="ABC39" s="36"/>
      <c r="ABD39" s="36"/>
      <c r="ABE39" s="36"/>
      <c r="ABF39" s="36"/>
      <c r="ABG39" s="36"/>
      <c r="ABH39" s="36"/>
      <c r="ABI39" s="36"/>
      <c r="ABJ39" s="36"/>
      <c r="ABK39" s="36"/>
      <c r="ABL39" s="36"/>
      <c r="ABM39" s="36"/>
      <c r="ABN39" s="36"/>
      <c r="ABO39" s="36"/>
      <c r="ABP39" s="36"/>
      <c r="ABQ39" s="36"/>
      <c r="ABR39" s="36"/>
      <c r="ABS39" s="36"/>
      <c r="ABT39" s="36"/>
      <c r="ABU39" s="36"/>
      <c r="ABV39" s="36"/>
      <c r="ABW39" s="36"/>
      <c r="ABX39" s="36"/>
      <c r="ABY39" s="36"/>
      <c r="ABZ39" s="36"/>
      <c r="ACA39" s="36"/>
      <c r="ACB39" s="36"/>
      <c r="ACC39" s="36"/>
      <c r="ACD39" s="36"/>
      <c r="ACE39" s="36"/>
      <c r="ACF39" s="36"/>
      <c r="ACG39" s="36"/>
      <c r="ACH39" s="36"/>
      <c r="ACI39" s="36"/>
      <c r="ACJ39" s="36"/>
      <c r="ACK39" s="36"/>
      <c r="ACL39" s="36"/>
      <c r="ACM39" s="36"/>
      <c r="ACN39" s="36"/>
      <c r="ACO39" s="36"/>
      <c r="ACP39" s="36"/>
      <c r="ACQ39" s="36"/>
      <c r="ACR39" s="36"/>
      <c r="ACS39" s="36"/>
      <c r="ACT39" s="36"/>
      <c r="ACU39" s="36"/>
      <c r="ACV39" s="36"/>
      <c r="ACW39" s="36"/>
      <c r="ACX39" s="36"/>
      <c r="ACY39" s="36"/>
      <c r="ACZ39" s="36"/>
      <c r="ADA39" s="36"/>
      <c r="ADB39" s="36"/>
      <c r="ADC39" s="36"/>
      <c r="ADD39" s="36"/>
      <c r="ADE39" s="36"/>
      <c r="ADF39" s="36"/>
      <c r="ADG39" s="36"/>
      <c r="ADH39" s="36"/>
      <c r="ADI39" s="36"/>
      <c r="ADJ39" s="36"/>
      <c r="ADK39" s="36"/>
      <c r="ADL39" s="36"/>
      <c r="ADM39" s="36"/>
      <c r="ADN39" s="36"/>
      <c r="ADO39" s="36"/>
      <c r="ADP39" s="36"/>
      <c r="ADQ39" s="36"/>
      <c r="ADR39" s="36"/>
      <c r="ADS39" s="36"/>
      <c r="ADT39" s="36"/>
      <c r="ADU39" s="36"/>
      <c r="ADV39" s="36"/>
      <c r="ADW39" s="36"/>
      <c r="ADX39" s="36"/>
      <c r="ADY39" s="36"/>
      <c r="ADZ39" s="36"/>
      <c r="AEA39" s="36"/>
      <c r="AEB39" s="36"/>
      <c r="AEC39" s="36"/>
      <c r="AED39" s="36"/>
      <c r="AEE39" s="36"/>
      <c r="AEF39" s="36"/>
      <c r="AEG39" s="36"/>
      <c r="AEH39" s="36"/>
      <c r="AEI39" s="36"/>
      <c r="AEJ39" s="36"/>
      <c r="AEK39" s="36"/>
      <c r="AEL39" s="36"/>
      <c r="AEM39" s="36"/>
      <c r="AEN39" s="36"/>
      <c r="AEO39" s="36"/>
      <c r="AEP39" s="36"/>
      <c r="AEQ39" s="36"/>
      <c r="AER39" s="36"/>
      <c r="AES39" s="36"/>
      <c r="AET39" s="36"/>
      <c r="AEU39" s="36"/>
      <c r="AEV39" s="36"/>
      <c r="AEW39" s="36"/>
      <c r="AEX39" s="36"/>
      <c r="AEY39" s="36"/>
      <c r="AEZ39" s="36"/>
      <c r="AFA39" s="36"/>
      <c r="AFB39" s="36"/>
      <c r="AFC39" s="36"/>
      <c r="AFD39" s="36"/>
      <c r="AFE39" s="36"/>
      <c r="AFF39" s="36"/>
      <c r="AFG39" s="36"/>
      <c r="AFH39" s="36"/>
      <c r="AFI39" s="36"/>
      <c r="AFJ39" s="36"/>
      <c r="AFK39" s="36"/>
      <c r="AFL39" s="36"/>
      <c r="AFM39" s="36"/>
      <c r="AFN39" s="36"/>
      <c r="AFO39" s="36"/>
      <c r="AFP39" s="36"/>
      <c r="AFQ39" s="36"/>
      <c r="AFR39" s="36"/>
      <c r="AFS39" s="36"/>
      <c r="AFT39" s="36"/>
      <c r="AFU39" s="36"/>
      <c r="AFV39" s="36"/>
      <c r="AFW39" s="36"/>
      <c r="AFX39" s="36"/>
      <c r="AFY39" s="36"/>
      <c r="AFZ39" s="36"/>
      <c r="AGA39" s="36"/>
      <c r="AGB39" s="36"/>
      <c r="AGC39" s="36"/>
      <c r="AGD39" s="36"/>
      <c r="AGE39" s="36"/>
      <c r="AGF39" s="36"/>
      <c r="AGG39" s="36"/>
      <c r="AGH39" s="36"/>
      <c r="AGI39" s="36"/>
      <c r="AGJ39" s="36"/>
      <c r="AGK39" s="36"/>
      <c r="AGL39" s="36"/>
      <c r="AGM39" s="36"/>
      <c r="AGN39" s="36"/>
      <c r="AGO39" s="36"/>
      <c r="AGP39" s="36"/>
      <c r="AGQ39" s="36"/>
      <c r="AGR39" s="36"/>
      <c r="AGS39" s="36"/>
      <c r="AGT39" s="36"/>
      <c r="AGU39" s="36"/>
      <c r="AGV39" s="36"/>
      <c r="AGW39" s="36"/>
      <c r="AGX39" s="36"/>
      <c r="AGY39" s="36"/>
      <c r="AGZ39" s="36"/>
      <c r="AHA39" s="36"/>
      <c r="AHB39" s="36"/>
      <c r="AHC39" s="36"/>
      <c r="AHD39" s="36"/>
      <c r="AHE39" s="36"/>
      <c r="AHF39" s="36"/>
      <c r="AHG39" s="36"/>
      <c r="AHH39" s="36"/>
      <c r="AHI39" s="36"/>
      <c r="AHJ39" s="36"/>
      <c r="AHK39" s="36"/>
      <c r="AHL39" s="36"/>
      <c r="AHM39" s="36"/>
      <c r="AHN39" s="36"/>
      <c r="AHO39" s="36"/>
      <c r="AHP39" s="36"/>
      <c r="AHQ39" s="36"/>
      <c r="AHR39" s="36"/>
      <c r="AHS39" s="36"/>
      <c r="AHT39" s="36"/>
      <c r="AHU39" s="36"/>
      <c r="AHV39" s="36"/>
      <c r="AHW39" s="36"/>
      <c r="AHX39" s="36"/>
      <c r="AHY39" s="36"/>
      <c r="AHZ39" s="36"/>
      <c r="AIA39" s="36"/>
      <c r="AIB39" s="36"/>
      <c r="AIC39" s="36"/>
      <c r="AID39" s="36"/>
      <c r="AIE39" s="36"/>
      <c r="AIF39" s="36"/>
      <c r="AIG39" s="36"/>
      <c r="AIH39" s="36"/>
      <c r="AII39" s="36"/>
      <c r="AIJ39" s="36"/>
      <c r="AIK39" s="36"/>
      <c r="AIL39" s="36"/>
      <c r="AIM39" s="36"/>
      <c r="AIN39" s="36"/>
      <c r="AIO39" s="36"/>
      <c r="AIP39" s="36"/>
      <c r="AIQ39" s="36"/>
      <c r="AIR39" s="36"/>
      <c r="AIS39" s="36"/>
      <c r="AIT39" s="36"/>
      <c r="AIU39" s="36"/>
      <c r="AIV39" s="36"/>
      <c r="AIW39" s="36"/>
      <c r="AIX39" s="36"/>
      <c r="AIY39" s="36"/>
      <c r="AIZ39" s="36"/>
      <c r="AJA39" s="36"/>
      <c r="AJB39" s="36"/>
      <c r="AJC39" s="36"/>
      <c r="AJD39" s="36"/>
      <c r="AJE39" s="36"/>
      <c r="AJF39" s="36"/>
      <c r="AJG39" s="36"/>
      <c r="AJH39" s="36"/>
      <c r="AJI39" s="36"/>
      <c r="AJJ39" s="36"/>
      <c r="AJK39" s="36"/>
      <c r="AJL39" s="36"/>
      <c r="AJM39" s="36"/>
      <c r="AJN39" s="36"/>
      <c r="AJO39" s="36"/>
      <c r="AJP39" s="36"/>
      <c r="AJQ39" s="36"/>
      <c r="AJR39" s="36"/>
      <c r="AJS39" s="36"/>
      <c r="AJT39" s="36"/>
      <c r="AJU39" s="36"/>
      <c r="AJV39" s="36"/>
      <c r="AJW39" s="36"/>
      <c r="AJX39" s="36"/>
      <c r="AJY39" s="36"/>
      <c r="AJZ39" s="36"/>
      <c r="AKA39" s="36"/>
      <c r="AKB39" s="36"/>
      <c r="AKC39" s="36"/>
      <c r="AKD39" s="36"/>
      <c r="AKE39" s="36"/>
      <c r="AKF39" s="36"/>
      <c r="AKG39" s="36"/>
      <c r="AKH39" s="36"/>
      <c r="AKI39" s="36"/>
      <c r="AKJ39" s="36"/>
      <c r="AKK39" s="36"/>
      <c r="AKL39" s="36"/>
      <c r="AKM39" s="36"/>
      <c r="AKN39" s="36"/>
      <c r="AKO39" s="36"/>
      <c r="AKP39" s="36"/>
      <c r="AKQ39" s="36"/>
      <c r="AKR39" s="36"/>
      <c r="AKS39" s="36"/>
      <c r="AKT39" s="36"/>
      <c r="AKU39" s="36"/>
      <c r="AKV39" s="36"/>
      <c r="AKW39" s="36"/>
      <c r="AKX39" s="36"/>
      <c r="AKY39" s="36"/>
      <c r="AKZ39" s="36"/>
      <c r="ALA39" s="36"/>
      <c r="ALB39" s="36"/>
      <c r="ALC39" s="36"/>
      <c r="ALD39" s="36"/>
      <c r="ALE39" s="36"/>
      <c r="ALF39" s="36"/>
      <c r="ALG39" s="36"/>
      <c r="ALH39" s="36"/>
      <c r="ALI39" s="36"/>
      <c r="ALJ39" s="36"/>
      <c r="ALK39" s="36"/>
      <c r="ALL39" s="36"/>
      <c r="ALM39" s="36"/>
      <c r="ALN39" s="36"/>
      <c r="ALO39" s="36"/>
      <c r="ALP39" s="36"/>
      <c r="ALQ39" s="36"/>
      <c r="ALR39" s="36"/>
      <c r="ALS39" s="36"/>
      <c r="ALT39" s="36"/>
      <c r="ALU39" s="36"/>
      <c r="ALV39" s="36"/>
      <c r="ALW39" s="36"/>
      <c r="ALX39" s="36"/>
      <c r="ALY39" s="36"/>
      <c r="ALZ39" s="36"/>
      <c r="AMA39" s="36"/>
      <c r="AMB39" s="36"/>
      <c r="AMC39" s="36"/>
      <c r="AMD39" s="36"/>
      <c r="AME39" s="36"/>
      <c r="AMF39" s="36"/>
      <c r="AMG39" s="36"/>
      <c r="AMH39" s="36"/>
    </row>
    <row r="40" spans="1:1022" s="35" customFormat="1" ht="43.5" customHeight="1" outlineLevel="1" x14ac:dyDescent="0.25">
      <c r="A40" s="31" t="s">
        <v>120</v>
      </c>
      <c r="B40" s="30" t="s">
        <v>73</v>
      </c>
      <c r="C40" s="30" t="s">
        <v>32</v>
      </c>
      <c r="D40" s="59">
        <f t="shared" si="2"/>
        <v>249.50170150366668</v>
      </c>
      <c r="E40" s="39">
        <f t="shared" ref="E40" si="19">SUM(E41,E65,E91,E106)</f>
        <v>0</v>
      </c>
      <c r="F40" s="39" t="s">
        <v>33</v>
      </c>
      <c r="G40" s="39">
        <f t="shared" si="4"/>
        <v>249.50170150366668</v>
      </c>
      <c r="H40" s="39">
        <f t="shared" ref="H40:Q40" si="20">SUM(H41,H65,H91,H106)</f>
        <v>249.50170150366668</v>
      </c>
      <c r="I40" s="39">
        <f t="shared" si="20"/>
        <v>5.7289692600000004</v>
      </c>
      <c r="J40" s="39">
        <f t="shared" si="20"/>
        <v>0</v>
      </c>
      <c r="K40" s="39">
        <f t="shared" si="20"/>
        <v>0.75770999999999999</v>
      </c>
      <c r="L40" s="39">
        <f t="shared" si="20"/>
        <v>0</v>
      </c>
      <c r="M40" s="39">
        <f t="shared" si="20"/>
        <v>4.9712592600000001</v>
      </c>
      <c r="N40" s="39">
        <f t="shared" si="20"/>
        <v>0</v>
      </c>
      <c r="O40" s="39">
        <f t="shared" si="20"/>
        <v>0</v>
      </c>
      <c r="P40" s="39">
        <f t="shared" si="20"/>
        <v>249.50170150366668</v>
      </c>
      <c r="Q40" s="39">
        <f t="shared" si="20"/>
        <v>0</v>
      </c>
      <c r="R40" s="39">
        <f t="shared" si="6"/>
        <v>243.77273224366667</v>
      </c>
      <c r="S40" s="39" t="s">
        <v>33</v>
      </c>
      <c r="T40" s="39">
        <f t="shared" si="7"/>
        <v>-243.77273224366667</v>
      </c>
      <c r="U40" s="59" t="s">
        <v>33</v>
      </c>
      <c r="V40" s="39" t="s">
        <v>33</v>
      </c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40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</row>
    <row r="41" spans="1:1022" s="35" customFormat="1" ht="36.75" customHeight="1" outlineLevel="1" x14ac:dyDescent="0.25">
      <c r="A41" s="31" t="s">
        <v>74</v>
      </c>
      <c r="B41" s="30" t="s">
        <v>75</v>
      </c>
      <c r="C41" s="30" t="s">
        <v>32</v>
      </c>
      <c r="D41" s="59">
        <f t="shared" si="2"/>
        <v>92.395649667000001</v>
      </c>
      <c r="E41" s="39">
        <f t="shared" ref="E41:E42" si="21">E42</f>
        <v>0</v>
      </c>
      <c r="F41" s="39" t="s">
        <v>33</v>
      </c>
      <c r="G41" s="39">
        <f t="shared" si="4"/>
        <v>92.395649667000001</v>
      </c>
      <c r="H41" s="39">
        <f t="shared" ref="H41:Q42" si="22">H42</f>
        <v>92.395649667000001</v>
      </c>
      <c r="I41" s="39">
        <f t="shared" si="22"/>
        <v>4.2579922000000003</v>
      </c>
      <c r="J41" s="39">
        <f t="shared" si="22"/>
        <v>0</v>
      </c>
      <c r="K41" s="39">
        <f t="shared" si="22"/>
        <v>0.75770999999999999</v>
      </c>
      <c r="L41" s="39">
        <f t="shared" si="22"/>
        <v>0</v>
      </c>
      <c r="M41" s="39">
        <f t="shared" si="22"/>
        <v>3.5002822</v>
      </c>
      <c r="N41" s="39">
        <f t="shared" si="22"/>
        <v>0</v>
      </c>
      <c r="O41" s="39">
        <f t="shared" si="22"/>
        <v>0</v>
      </c>
      <c r="P41" s="39">
        <f t="shared" si="22"/>
        <v>92.395649667000001</v>
      </c>
      <c r="Q41" s="39">
        <f t="shared" si="22"/>
        <v>0</v>
      </c>
      <c r="R41" s="39">
        <f t="shared" si="6"/>
        <v>88.137657466999997</v>
      </c>
      <c r="S41" s="39" t="s">
        <v>33</v>
      </c>
      <c r="T41" s="39">
        <f t="shared" si="7"/>
        <v>-88.137657466999997</v>
      </c>
      <c r="U41" s="59" t="s">
        <v>33</v>
      </c>
      <c r="V41" s="39" t="s">
        <v>33</v>
      </c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40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</row>
    <row r="42" spans="1:1022" s="38" customFormat="1" ht="48" customHeight="1" x14ac:dyDescent="0.25">
      <c r="A42" s="31" t="s">
        <v>76</v>
      </c>
      <c r="B42" s="30" t="s">
        <v>77</v>
      </c>
      <c r="C42" s="30" t="s">
        <v>32</v>
      </c>
      <c r="D42" s="59">
        <f t="shared" si="2"/>
        <v>92.395649667000001</v>
      </c>
      <c r="E42" s="39">
        <f t="shared" si="21"/>
        <v>0</v>
      </c>
      <c r="F42" s="59" t="s">
        <v>33</v>
      </c>
      <c r="G42" s="39">
        <f t="shared" si="4"/>
        <v>92.395649667000001</v>
      </c>
      <c r="H42" s="39">
        <f t="shared" si="22"/>
        <v>92.395649667000001</v>
      </c>
      <c r="I42" s="39">
        <f t="shared" si="22"/>
        <v>4.2579922000000003</v>
      </c>
      <c r="J42" s="59">
        <f t="shared" si="22"/>
        <v>0</v>
      </c>
      <c r="K42" s="59">
        <f t="shared" si="22"/>
        <v>0.75770999999999999</v>
      </c>
      <c r="L42" s="59">
        <f t="shared" si="22"/>
        <v>0</v>
      </c>
      <c r="M42" s="59">
        <f t="shared" si="22"/>
        <v>3.5002822</v>
      </c>
      <c r="N42" s="59">
        <f t="shared" si="22"/>
        <v>0</v>
      </c>
      <c r="O42" s="59">
        <f t="shared" si="22"/>
        <v>0</v>
      </c>
      <c r="P42" s="59">
        <f t="shared" si="22"/>
        <v>92.395649667000001</v>
      </c>
      <c r="Q42" s="59">
        <f t="shared" si="22"/>
        <v>0</v>
      </c>
      <c r="R42" s="39">
        <f t="shared" si="6"/>
        <v>88.137657466999997</v>
      </c>
      <c r="S42" s="39" t="s">
        <v>33</v>
      </c>
      <c r="T42" s="39">
        <f t="shared" si="7"/>
        <v>-88.137657466999997</v>
      </c>
      <c r="U42" s="59" t="s">
        <v>33</v>
      </c>
      <c r="V42" s="39" t="s">
        <v>33</v>
      </c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41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37"/>
      <c r="NJ42" s="37"/>
      <c r="NK42" s="37"/>
      <c r="NL42" s="37"/>
      <c r="NM42" s="37"/>
      <c r="NN42" s="37"/>
      <c r="NO42" s="37"/>
      <c r="NP42" s="37"/>
      <c r="NQ42" s="37"/>
      <c r="NR42" s="37"/>
      <c r="NS42" s="37"/>
      <c r="NT42" s="37"/>
      <c r="NU42" s="37"/>
      <c r="NV42" s="37"/>
      <c r="NW42" s="37"/>
      <c r="NX42" s="37"/>
      <c r="NY42" s="37"/>
      <c r="NZ42" s="37"/>
      <c r="OA42" s="37"/>
      <c r="OB42" s="37"/>
      <c r="OC42" s="37"/>
      <c r="OD42" s="37"/>
      <c r="OE42" s="37"/>
      <c r="OF42" s="37"/>
      <c r="OG42" s="37"/>
      <c r="OH42" s="37"/>
      <c r="OI42" s="37"/>
      <c r="OJ42" s="37"/>
      <c r="OK42" s="37"/>
      <c r="OL42" s="37"/>
      <c r="OM42" s="37"/>
      <c r="ON42" s="37"/>
      <c r="OO42" s="37"/>
      <c r="OP42" s="37"/>
      <c r="OQ42" s="37"/>
      <c r="OR42" s="37"/>
      <c r="OS42" s="37"/>
      <c r="OT42" s="37"/>
      <c r="OU42" s="37"/>
      <c r="OV42" s="37"/>
      <c r="OW42" s="37"/>
      <c r="OX42" s="37"/>
      <c r="OY42" s="37"/>
      <c r="OZ42" s="37"/>
      <c r="PA42" s="37"/>
      <c r="PB42" s="37"/>
      <c r="PC42" s="37"/>
      <c r="PD42" s="37"/>
      <c r="PE42" s="37"/>
      <c r="PF42" s="37"/>
      <c r="PG42" s="37"/>
      <c r="PH42" s="37"/>
      <c r="PI42" s="37"/>
      <c r="PJ42" s="37"/>
      <c r="PK42" s="37"/>
      <c r="PL42" s="37"/>
      <c r="PM42" s="37"/>
      <c r="PN42" s="37"/>
      <c r="PO42" s="37"/>
      <c r="PP42" s="37"/>
      <c r="PQ42" s="37"/>
      <c r="PR42" s="37"/>
      <c r="PS42" s="37"/>
      <c r="PT42" s="37"/>
      <c r="PU42" s="37"/>
      <c r="PV42" s="37"/>
      <c r="PW42" s="37"/>
      <c r="PX42" s="37"/>
      <c r="PY42" s="37"/>
      <c r="PZ42" s="37"/>
      <c r="QA42" s="37"/>
      <c r="QB42" s="37"/>
      <c r="QC42" s="37"/>
      <c r="QD42" s="37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7"/>
      <c r="QU42" s="37"/>
      <c r="QV42" s="37"/>
      <c r="QW42" s="37"/>
      <c r="QX42" s="37"/>
      <c r="QY42" s="37"/>
      <c r="QZ42" s="37"/>
      <c r="RA42" s="37"/>
      <c r="RB42" s="37"/>
      <c r="RC42" s="37"/>
      <c r="RD42" s="37"/>
      <c r="RE42" s="37"/>
      <c r="RF42" s="37"/>
      <c r="RG42" s="37"/>
      <c r="RH42" s="37"/>
      <c r="RI42" s="37"/>
      <c r="RJ42" s="37"/>
      <c r="RK42" s="37"/>
      <c r="RL42" s="37"/>
      <c r="RM42" s="37"/>
      <c r="RN42" s="37"/>
      <c r="RO42" s="37"/>
      <c r="RP42" s="37"/>
      <c r="RQ42" s="37"/>
      <c r="RR42" s="37"/>
      <c r="RS42" s="37"/>
      <c r="RT42" s="37"/>
      <c r="RU42" s="37"/>
      <c r="RV42" s="37"/>
      <c r="RW42" s="37"/>
      <c r="RX42" s="37"/>
      <c r="RY42" s="37"/>
      <c r="RZ42" s="37"/>
      <c r="SA42" s="37"/>
      <c r="SB42" s="37"/>
      <c r="SC42" s="37"/>
      <c r="SD42" s="37"/>
      <c r="SE42" s="37"/>
      <c r="SF42" s="37"/>
      <c r="SG42" s="37"/>
      <c r="SH42" s="37"/>
      <c r="SI42" s="37"/>
      <c r="SJ42" s="37"/>
      <c r="SK42" s="37"/>
      <c r="SL42" s="37"/>
      <c r="SM42" s="37"/>
      <c r="SN42" s="37"/>
      <c r="SO42" s="37"/>
      <c r="SP42" s="37"/>
      <c r="SQ42" s="37"/>
      <c r="SR42" s="37"/>
      <c r="SS42" s="37"/>
      <c r="ST42" s="37"/>
      <c r="SU42" s="37"/>
      <c r="SV42" s="37"/>
      <c r="SW42" s="37"/>
      <c r="SX42" s="37"/>
      <c r="SY42" s="37"/>
      <c r="SZ42" s="37"/>
      <c r="TA42" s="37"/>
      <c r="TB42" s="37"/>
      <c r="TC42" s="37"/>
      <c r="TD42" s="37"/>
      <c r="TE42" s="37"/>
      <c r="TF42" s="37"/>
      <c r="TG42" s="37"/>
      <c r="TH42" s="37"/>
      <c r="TI42" s="37"/>
      <c r="TJ42" s="37"/>
      <c r="TK42" s="37"/>
      <c r="TL42" s="37"/>
      <c r="TM42" s="37"/>
      <c r="TN42" s="37"/>
      <c r="TO42" s="37"/>
      <c r="TP42" s="37"/>
      <c r="TQ42" s="37"/>
      <c r="TR42" s="37"/>
      <c r="TS42" s="37"/>
      <c r="TT42" s="37"/>
      <c r="TU42" s="37"/>
      <c r="TV42" s="37"/>
      <c r="TW42" s="37"/>
      <c r="TX42" s="37"/>
      <c r="TY42" s="37"/>
      <c r="TZ42" s="37"/>
      <c r="UA42" s="37"/>
      <c r="UB42" s="37"/>
      <c r="UC42" s="37"/>
      <c r="UD42" s="37"/>
      <c r="UE42" s="37"/>
      <c r="UF42" s="37"/>
      <c r="UG42" s="37"/>
      <c r="UH42" s="37"/>
      <c r="UI42" s="37"/>
      <c r="UJ42" s="37"/>
      <c r="UK42" s="37"/>
      <c r="UL42" s="37"/>
      <c r="UM42" s="37"/>
      <c r="UN42" s="37"/>
      <c r="UO42" s="37"/>
      <c r="UP42" s="37"/>
      <c r="UQ42" s="37"/>
      <c r="UR42" s="37"/>
      <c r="US42" s="37"/>
      <c r="UT42" s="37"/>
      <c r="UU42" s="37"/>
      <c r="UV42" s="37"/>
      <c r="UW42" s="37"/>
      <c r="UX42" s="37"/>
      <c r="UY42" s="37"/>
      <c r="UZ42" s="37"/>
      <c r="VA42" s="37"/>
      <c r="VB42" s="37"/>
      <c r="VC42" s="37"/>
      <c r="VD42" s="37"/>
      <c r="VE42" s="37"/>
      <c r="VF42" s="37"/>
      <c r="VG42" s="37"/>
      <c r="VH42" s="37"/>
      <c r="VI42" s="37"/>
      <c r="VJ42" s="37"/>
      <c r="VK42" s="37"/>
      <c r="VL42" s="37"/>
      <c r="VM42" s="37"/>
      <c r="VN42" s="37"/>
      <c r="VO42" s="37"/>
      <c r="VP42" s="37"/>
      <c r="VQ42" s="37"/>
      <c r="VR42" s="37"/>
      <c r="VS42" s="37"/>
      <c r="VT42" s="37"/>
      <c r="VU42" s="37"/>
      <c r="VV42" s="37"/>
      <c r="VW42" s="37"/>
      <c r="VX42" s="37"/>
      <c r="VY42" s="37"/>
      <c r="VZ42" s="37"/>
      <c r="WA42" s="37"/>
      <c r="WB42" s="37"/>
      <c r="WC42" s="37"/>
      <c r="WD42" s="37"/>
      <c r="WE42" s="37"/>
      <c r="WF42" s="37"/>
      <c r="WG42" s="37"/>
      <c r="WH42" s="37"/>
      <c r="WI42" s="37"/>
      <c r="WJ42" s="37"/>
      <c r="WK42" s="37"/>
      <c r="WL42" s="37"/>
      <c r="WM42" s="37"/>
      <c r="WN42" s="37"/>
      <c r="WO42" s="37"/>
      <c r="WP42" s="37"/>
      <c r="WQ42" s="37"/>
      <c r="WR42" s="37"/>
      <c r="WS42" s="37"/>
      <c r="WT42" s="37"/>
      <c r="WU42" s="37"/>
      <c r="WV42" s="37"/>
      <c r="WW42" s="37"/>
      <c r="WX42" s="37"/>
      <c r="WY42" s="37"/>
      <c r="WZ42" s="37"/>
      <c r="XA42" s="37"/>
      <c r="XB42" s="37"/>
      <c r="XC42" s="37"/>
      <c r="XD42" s="37"/>
      <c r="XE42" s="37"/>
      <c r="XF42" s="37"/>
      <c r="XG42" s="37"/>
      <c r="XH42" s="37"/>
      <c r="XI42" s="37"/>
      <c r="XJ42" s="37"/>
      <c r="XK42" s="37"/>
      <c r="XL42" s="37"/>
      <c r="XM42" s="37"/>
      <c r="XN42" s="37"/>
      <c r="XO42" s="37"/>
      <c r="XP42" s="37"/>
      <c r="XQ42" s="37"/>
      <c r="XR42" s="37"/>
      <c r="XS42" s="37"/>
      <c r="XT42" s="37"/>
      <c r="XU42" s="37"/>
      <c r="XV42" s="37"/>
      <c r="XW42" s="37"/>
      <c r="XX42" s="37"/>
      <c r="XY42" s="37"/>
      <c r="XZ42" s="37"/>
      <c r="YA42" s="37"/>
      <c r="YB42" s="37"/>
      <c r="YC42" s="37"/>
      <c r="YD42" s="37"/>
      <c r="YE42" s="37"/>
      <c r="YF42" s="37"/>
      <c r="YG42" s="37"/>
      <c r="YH42" s="37"/>
      <c r="YI42" s="37"/>
      <c r="YJ42" s="37"/>
      <c r="YK42" s="37"/>
      <c r="YL42" s="37"/>
      <c r="YM42" s="37"/>
      <c r="YN42" s="37"/>
      <c r="YO42" s="37"/>
      <c r="YP42" s="37"/>
      <c r="YQ42" s="37"/>
      <c r="YR42" s="37"/>
      <c r="YS42" s="37"/>
      <c r="YT42" s="37"/>
      <c r="YU42" s="37"/>
      <c r="YV42" s="37"/>
      <c r="YW42" s="37"/>
      <c r="YX42" s="37"/>
      <c r="YY42" s="37"/>
      <c r="YZ42" s="37"/>
      <c r="ZA42" s="37"/>
      <c r="ZB42" s="37"/>
      <c r="ZC42" s="37"/>
      <c r="ZD42" s="37"/>
      <c r="ZE42" s="37"/>
      <c r="ZF42" s="37"/>
      <c r="ZG42" s="37"/>
      <c r="ZH42" s="37"/>
      <c r="ZI42" s="37"/>
      <c r="ZJ42" s="37"/>
      <c r="ZK42" s="37"/>
      <c r="ZL42" s="37"/>
      <c r="ZM42" s="37"/>
      <c r="ZN42" s="37"/>
      <c r="ZO42" s="37"/>
      <c r="ZP42" s="37"/>
      <c r="ZQ42" s="37"/>
      <c r="ZR42" s="37"/>
      <c r="ZS42" s="37"/>
      <c r="ZT42" s="37"/>
      <c r="ZU42" s="37"/>
      <c r="ZV42" s="37"/>
      <c r="ZW42" s="37"/>
      <c r="ZX42" s="37"/>
      <c r="ZY42" s="37"/>
      <c r="ZZ42" s="37"/>
      <c r="AAA42" s="37"/>
      <c r="AAB42" s="37"/>
      <c r="AAC42" s="37"/>
      <c r="AAD42" s="37"/>
      <c r="AAE42" s="37"/>
      <c r="AAF42" s="37"/>
      <c r="AAG42" s="37"/>
      <c r="AAH42" s="37"/>
      <c r="AAI42" s="37"/>
      <c r="AAJ42" s="37"/>
      <c r="AAK42" s="37"/>
      <c r="AAL42" s="37"/>
      <c r="AAM42" s="37"/>
      <c r="AAN42" s="37"/>
      <c r="AAO42" s="37"/>
      <c r="AAP42" s="37"/>
      <c r="AAQ42" s="37"/>
      <c r="AAR42" s="37"/>
      <c r="AAS42" s="37"/>
      <c r="AAT42" s="37"/>
      <c r="AAU42" s="37"/>
      <c r="AAV42" s="37"/>
      <c r="AAW42" s="37"/>
      <c r="AAX42" s="37"/>
      <c r="AAY42" s="37"/>
      <c r="AAZ42" s="37"/>
      <c r="ABA42" s="37"/>
      <c r="ABB42" s="37"/>
      <c r="ABC42" s="37"/>
      <c r="ABD42" s="37"/>
      <c r="ABE42" s="37"/>
      <c r="ABF42" s="37"/>
      <c r="ABG42" s="37"/>
      <c r="ABH42" s="37"/>
      <c r="ABI42" s="37"/>
      <c r="ABJ42" s="37"/>
      <c r="ABK42" s="37"/>
      <c r="ABL42" s="37"/>
      <c r="ABM42" s="37"/>
      <c r="ABN42" s="37"/>
      <c r="ABO42" s="37"/>
      <c r="ABP42" s="37"/>
      <c r="ABQ42" s="37"/>
      <c r="ABR42" s="37"/>
      <c r="ABS42" s="37"/>
      <c r="ABT42" s="37"/>
      <c r="ABU42" s="37"/>
      <c r="ABV42" s="37"/>
      <c r="ABW42" s="37"/>
      <c r="ABX42" s="37"/>
      <c r="ABY42" s="37"/>
      <c r="ABZ42" s="37"/>
      <c r="ACA42" s="37"/>
      <c r="ACB42" s="37"/>
      <c r="ACC42" s="37"/>
      <c r="ACD42" s="37"/>
      <c r="ACE42" s="37"/>
      <c r="ACF42" s="37"/>
      <c r="ACG42" s="37"/>
      <c r="ACH42" s="37"/>
      <c r="ACI42" s="37"/>
      <c r="ACJ42" s="37"/>
      <c r="ACK42" s="37"/>
      <c r="ACL42" s="37"/>
      <c r="ACM42" s="37"/>
      <c r="ACN42" s="37"/>
      <c r="ACO42" s="37"/>
      <c r="ACP42" s="37"/>
      <c r="ACQ42" s="37"/>
      <c r="ACR42" s="37"/>
      <c r="ACS42" s="37"/>
      <c r="ACT42" s="37"/>
      <c r="ACU42" s="37"/>
      <c r="ACV42" s="37"/>
      <c r="ACW42" s="37"/>
      <c r="ACX42" s="37"/>
      <c r="ACY42" s="37"/>
      <c r="ACZ42" s="37"/>
      <c r="ADA42" s="37"/>
      <c r="ADB42" s="37"/>
      <c r="ADC42" s="37"/>
      <c r="ADD42" s="37"/>
      <c r="ADE42" s="37"/>
      <c r="ADF42" s="37"/>
      <c r="ADG42" s="37"/>
      <c r="ADH42" s="37"/>
      <c r="ADI42" s="37"/>
      <c r="ADJ42" s="37"/>
      <c r="ADK42" s="37"/>
      <c r="ADL42" s="37"/>
      <c r="ADM42" s="37"/>
      <c r="ADN42" s="37"/>
      <c r="ADO42" s="37"/>
      <c r="ADP42" s="37"/>
      <c r="ADQ42" s="37"/>
      <c r="ADR42" s="37"/>
      <c r="ADS42" s="37"/>
      <c r="ADT42" s="37"/>
      <c r="ADU42" s="37"/>
      <c r="ADV42" s="37"/>
      <c r="ADW42" s="37"/>
      <c r="ADX42" s="37"/>
      <c r="ADY42" s="37"/>
      <c r="ADZ42" s="37"/>
      <c r="AEA42" s="37"/>
      <c r="AEB42" s="37"/>
      <c r="AEC42" s="37"/>
      <c r="AED42" s="37"/>
      <c r="AEE42" s="37"/>
      <c r="AEF42" s="37"/>
      <c r="AEG42" s="37"/>
      <c r="AEH42" s="37"/>
      <c r="AEI42" s="37"/>
      <c r="AEJ42" s="37"/>
      <c r="AEK42" s="37"/>
      <c r="AEL42" s="37"/>
      <c r="AEM42" s="37"/>
      <c r="AEN42" s="37"/>
      <c r="AEO42" s="37"/>
      <c r="AEP42" s="37"/>
      <c r="AEQ42" s="37"/>
      <c r="AER42" s="37"/>
      <c r="AES42" s="37"/>
      <c r="AET42" s="37"/>
      <c r="AEU42" s="37"/>
      <c r="AEV42" s="37"/>
      <c r="AEW42" s="37"/>
      <c r="AEX42" s="37"/>
      <c r="AEY42" s="37"/>
      <c r="AEZ42" s="37"/>
      <c r="AFA42" s="37"/>
      <c r="AFB42" s="37"/>
      <c r="AFC42" s="37"/>
      <c r="AFD42" s="37"/>
      <c r="AFE42" s="37"/>
      <c r="AFF42" s="37"/>
      <c r="AFG42" s="37"/>
      <c r="AFH42" s="37"/>
      <c r="AFI42" s="37"/>
      <c r="AFJ42" s="37"/>
      <c r="AFK42" s="37"/>
      <c r="AFL42" s="37"/>
      <c r="AFM42" s="37"/>
      <c r="AFN42" s="37"/>
      <c r="AFO42" s="37"/>
      <c r="AFP42" s="37"/>
      <c r="AFQ42" s="37"/>
      <c r="AFR42" s="37"/>
      <c r="AFS42" s="37"/>
      <c r="AFT42" s="37"/>
      <c r="AFU42" s="37"/>
      <c r="AFV42" s="37"/>
      <c r="AFW42" s="37"/>
      <c r="AFX42" s="37"/>
      <c r="AFY42" s="37"/>
      <c r="AFZ42" s="37"/>
      <c r="AGA42" s="37"/>
      <c r="AGB42" s="37"/>
      <c r="AGC42" s="37"/>
      <c r="AGD42" s="37"/>
      <c r="AGE42" s="37"/>
      <c r="AGF42" s="37"/>
      <c r="AGG42" s="37"/>
      <c r="AGH42" s="37"/>
      <c r="AGI42" s="37"/>
      <c r="AGJ42" s="37"/>
      <c r="AGK42" s="37"/>
      <c r="AGL42" s="37"/>
      <c r="AGM42" s="37"/>
      <c r="AGN42" s="37"/>
      <c r="AGO42" s="37"/>
      <c r="AGP42" s="37"/>
      <c r="AGQ42" s="37"/>
      <c r="AGR42" s="37"/>
      <c r="AGS42" s="37"/>
      <c r="AGT42" s="37"/>
      <c r="AGU42" s="37"/>
      <c r="AGV42" s="37"/>
      <c r="AGW42" s="37"/>
      <c r="AGX42" s="37"/>
      <c r="AGY42" s="37"/>
      <c r="AGZ42" s="37"/>
      <c r="AHA42" s="37"/>
      <c r="AHB42" s="37"/>
      <c r="AHC42" s="37"/>
      <c r="AHD42" s="37"/>
      <c r="AHE42" s="37"/>
      <c r="AHF42" s="37"/>
      <c r="AHG42" s="37"/>
      <c r="AHH42" s="37"/>
      <c r="AHI42" s="37"/>
      <c r="AHJ42" s="37"/>
      <c r="AHK42" s="37"/>
      <c r="AHL42" s="37"/>
      <c r="AHM42" s="37"/>
      <c r="AHN42" s="37"/>
      <c r="AHO42" s="37"/>
      <c r="AHP42" s="37"/>
      <c r="AHQ42" s="37"/>
      <c r="AHR42" s="37"/>
      <c r="AHS42" s="37"/>
      <c r="AHT42" s="37"/>
      <c r="AHU42" s="37"/>
      <c r="AHV42" s="37"/>
      <c r="AHW42" s="37"/>
      <c r="AHX42" s="37"/>
      <c r="AHY42" s="37"/>
      <c r="AHZ42" s="37"/>
      <c r="AIA42" s="37"/>
      <c r="AIB42" s="37"/>
      <c r="AIC42" s="37"/>
      <c r="AID42" s="37"/>
      <c r="AIE42" s="37"/>
      <c r="AIF42" s="37"/>
      <c r="AIG42" s="37"/>
      <c r="AIH42" s="37"/>
      <c r="AII42" s="37"/>
      <c r="AIJ42" s="37"/>
      <c r="AIK42" s="37"/>
      <c r="AIL42" s="37"/>
      <c r="AIM42" s="37"/>
      <c r="AIN42" s="37"/>
      <c r="AIO42" s="37"/>
      <c r="AIP42" s="37"/>
      <c r="AIQ42" s="37"/>
      <c r="AIR42" s="37"/>
      <c r="AIS42" s="37"/>
      <c r="AIT42" s="37"/>
      <c r="AIU42" s="37"/>
      <c r="AIV42" s="37"/>
      <c r="AIW42" s="37"/>
      <c r="AIX42" s="37"/>
      <c r="AIY42" s="37"/>
      <c r="AIZ42" s="37"/>
      <c r="AJA42" s="37"/>
      <c r="AJB42" s="37"/>
      <c r="AJC42" s="37"/>
      <c r="AJD42" s="37"/>
      <c r="AJE42" s="37"/>
      <c r="AJF42" s="37"/>
      <c r="AJG42" s="37"/>
      <c r="AJH42" s="37"/>
      <c r="AJI42" s="37"/>
      <c r="AJJ42" s="37"/>
      <c r="AJK42" s="37"/>
      <c r="AJL42" s="37"/>
      <c r="AJM42" s="37"/>
      <c r="AJN42" s="37"/>
      <c r="AJO42" s="37"/>
      <c r="AJP42" s="37"/>
      <c r="AJQ42" s="37"/>
      <c r="AJR42" s="37"/>
      <c r="AJS42" s="37"/>
      <c r="AJT42" s="37"/>
      <c r="AJU42" s="37"/>
      <c r="AJV42" s="37"/>
      <c r="AJW42" s="37"/>
      <c r="AJX42" s="37"/>
      <c r="AJY42" s="37"/>
      <c r="AJZ42" s="37"/>
      <c r="AKA42" s="37"/>
      <c r="AKB42" s="37"/>
      <c r="AKC42" s="37"/>
      <c r="AKD42" s="37"/>
      <c r="AKE42" s="37"/>
      <c r="AKF42" s="37"/>
      <c r="AKG42" s="37"/>
      <c r="AKH42" s="37"/>
      <c r="AKI42" s="37"/>
      <c r="AKJ42" s="37"/>
      <c r="AKK42" s="37"/>
      <c r="AKL42" s="37"/>
      <c r="AKM42" s="37"/>
      <c r="AKN42" s="37"/>
      <c r="AKO42" s="37"/>
      <c r="AKP42" s="37"/>
      <c r="AKQ42" s="37"/>
      <c r="AKR42" s="37"/>
      <c r="AKS42" s="37"/>
      <c r="AKT42" s="37"/>
      <c r="AKU42" s="37"/>
      <c r="AKV42" s="37"/>
      <c r="AKW42" s="37"/>
      <c r="AKX42" s="37"/>
      <c r="AKY42" s="37"/>
      <c r="AKZ42" s="37"/>
      <c r="ALA42" s="37"/>
      <c r="ALB42" s="37"/>
      <c r="ALC42" s="37"/>
      <c r="ALD42" s="37"/>
      <c r="ALE42" s="37"/>
      <c r="ALF42" s="37"/>
      <c r="ALG42" s="37"/>
      <c r="ALH42" s="37"/>
      <c r="ALI42" s="37"/>
      <c r="ALJ42" s="37"/>
      <c r="ALK42" s="37"/>
      <c r="ALL42" s="37"/>
      <c r="ALM42" s="37"/>
      <c r="ALN42" s="37"/>
      <c r="ALO42" s="37"/>
      <c r="ALP42" s="37"/>
      <c r="ALQ42" s="37"/>
      <c r="ALR42" s="37"/>
      <c r="ALS42" s="37"/>
      <c r="ALT42" s="37"/>
      <c r="ALU42" s="37"/>
      <c r="ALV42" s="37"/>
      <c r="ALW42" s="37"/>
      <c r="ALX42" s="37"/>
      <c r="ALY42" s="37"/>
      <c r="ALZ42" s="37"/>
      <c r="AMA42" s="37"/>
      <c r="AMB42" s="37"/>
      <c r="AMC42" s="37"/>
      <c r="AMD42" s="37"/>
      <c r="AME42" s="37"/>
      <c r="AMF42" s="37"/>
      <c r="AMG42" s="37"/>
      <c r="AMH42" s="37"/>
    </row>
    <row r="43" spans="1:1022" s="35" customFormat="1" ht="37.5" customHeight="1" x14ac:dyDescent="0.25">
      <c r="A43" s="31" t="s">
        <v>78</v>
      </c>
      <c r="B43" s="30" t="s">
        <v>79</v>
      </c>
      <c r="C43" s="30" t="s">
        <v>32</v>
      </c>
      <c r="D43" s="59">
        <f t="shared" si="2"/>
        <v>92.395649667000001</v>
      </c>
      <c r="E43" s="39">
        <f t="shared" ref="E43" si="23">SUM(E44,E58,E61)</f>
        <v>0</v>
      </c>
      <c r="F43" s="59" t="s">
        <v>33</v>
      </c>
      <c r="G43" s="39">
        <f t="shared" si="4"/>
        <v>92.395649667000001</v>
      </c>
      <c r="H43" s="39">
        <f t="shared" ref="H43:Q43" si="24">SUM(H44,H58,H61)</f>
        <v>92.395649667000001</v>
      </c>
      <c r="I43" s="39">
        <f t="shared" si="24"/>
        <v>4.2579922000000003</v>
      </c>
      <c r="J43" s="39">
        <f t="shared" si="24"/>
        <v>0</v>
      </c>
      <c r="K43" s="39">
        <f t="shared" si="24"/>
        <v>0.75770999999999999</v>
      </c>
      <c r="L43" s="39">
        <f t="shared" si="24"/>
        <v>0</v>
      </c>
      <c r="M43" s="39">
        <f t="shared" si="24"/>
        <v>3.5002822</v>
      </c>
      <c r="N43" s="39">
        <f t="shared" si="24"/>
        <v>0</v>
      </c>
      <c r="O43" s="39">
        <f t="shared" si="24"/>
        <v>0</v>
      </c>
      <c r="P43" s="39">
        <f t="shared" si="24"/>
        <v>92.395649667000001</v>
      </c>
      <c r="Q43" s="39">
        <f t="shared" si="24"/>
        <v>0</v>
      </c>
      <c r="R43" s="39">
        <f t="shared" si="6"/>
        <v>88.137657466999997</v>
      </c>
      <c r="S43" s="39" t="s">
        <v>33</v>
      </c>
      <c r="T43" s="39">
        <f t="shared" si="7"/>
        <v>-88.137657466999997</v>
      </c>
      <c r="U43" s="59" t="s">
        <v>33</v>
      </c>
      <c r="V43" s="39" t="s">
        <v>33</v>
      </c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40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</row>
    <row r="44" spans="1:1022" s="35" customFormat="1" ht="47.25" customHeight="1" x14ac:dyDescent="0.25">
      <c r="A44" s="31" t="s">
        <v>122</v>
      </c>
      <c r="B44" s="30" t="s">
        <v>123</v>
      </c>
      <c r="C44" s="30" t="s">
        <v>32</v>
      </c>
      <c r="D44" s="59">
        <f t="shared" si="2"/>
        <v>82.833514717</v>
      </c>
      <c r="E44" s="39">
        <f t="shared" ref="E44" si="25">SUM(E45:E57)</f>
        <v>0</v>
      </c>
      <c r="F44" s="59" t="s">
        <v>33</v>
      </c>
      <c r="G44" s="39">
        <f t="shared" si="4"/>
        <v>82.833514717</v>
      </c>
      <c r="H44" s="39">
        <f t="shared" ref="H44:Q44" si="26">SUM(H45:H57)</f>
        <v>82.833514717</v>
      </c>
      <c r="I44" s="39">
        <f t="shared" si="26"/>
        <v>4.2579922000000003</v>
      </c>
      <c r="J44" s="39">
        <f t="shared" si="26"/>
        <v>0</v>
      </c>
      <c r="K44" s="39">
        <f t="shared" si="26"/>
        <v>0.75770999999999999</v>
      </c>
      <c r="L44" s="39">
        <f t="shared" si="26"/>
        <v>0</v>
      </c>
      <c r="M44" s="39">
        <f t="shared" si="26"/>
        <v>3.5002822</v>
      </c>
      <c r="N44" s="39">
        <f t="shared" si="26"/>
        <v>0</v>
      </c>
      <c r="O44" s="39">
        <f t="shared" si="26"/>
        <v>0</v>
      </c>
      <c r="P44" s="39">
        <f t="shared" si="26"/>
        <v>82.833514717</v>
      </c>
      <c r="Q44" s="39">
        <f t="shared" si="26"/>
        <v>0</v>
      </c>
      <c r="R44" s="39">
        <f t="shared" si="6"/>
        <v>78.575522516999996</v>
      </c>
      <c r="S44" s="39" t="s">
        <v>33</v>
      </c>
      <c r="T44" s="39">
        <f t="shared" si="7"/>
        <v>-78.575522516999996</v>
      </c>
      <c r="U44" s="59" t="s">
        <v>33</v>
      </c>
      <c r="V44" s="39" t="s">
        <v>33</v>
      </c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40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</row>
    <row r="45" spans="1:1022" ht="44.85" customHeight="1" x14ac:dyDescent="0.2">
      <c r="A45" s="20" t="s">
        <v>122</v>
      </c>
      <c r="B45" s="46" t="s">
        <v>124</v>
      </c>
      <c r="C45" s="21" t="s">
        <v>125</v>
      </c>
      <c r="D45" s="60">
        <f t="shared" si="2"/>
        <v>67.64</v>
      </c>
      <c r="E45" s="4">
        <v>0</v>
      </c>
      <c r="F45" s="60" t="s">
        <v>33</v>
      </c>
      <c r="G45" s="4">
        <f t="shared" si="4"/>
        <v>67.64</v>
      </c>
      <c r="H45" s="4">
        <f>SUM(J45,L45,N45,P45)</f>
        <v>67.64</v>
      </c>
      <c r="I45" s="4">
        <f>SUM(K45,M45,O45,Q45)</f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67.64</v>
      </c>
      <c r="Q45" s="4">
        <v>0</v>
      </c>
      <c r="R45" s="4">
        <f t="shared" si="6"/>
        <v>67.64</v>
      </c>
      <c r="S45" s="4" t="s">
        <v>33</v>
      </c>
      <c r="T45" s="4">
        <f t="shared" si="7"/>
        <v>-67.64</v>
      </c>
      <c r="U45" s="60" t="s">
        <v>33</v>
      </c>
      <c r="V45" s="4" t="s">
        <v>33</v>
      </c>
      <c r="X45" s="28"/>
      <c r="Y45" s="28"/>
      <c r="BB45" s="29"/>
    </row>
    <row r="46" spans="1:1022" ht="44.85" customHeight="1" x14ac:dyDescent="0.2">
      <c r="A46" s="20" t="s">
        <v>122</v>
      </c>
      <c r="B46" s="53" t="s">
        <v>126</v>
      </c>
      <c r="C46" s="21" t="s">
        <v>127</v>
      </c>
      <c r="D46" s="60">
        <f t="shared" si="2"/>
        <v>1.1599999999999999</v>
      </c>
      <c r="E46" s="4">
        <v>0</v>
      </c>
      <c r="F46" s="60" t="s">
        <v>33</v>
      </c>
      <c r="G46" s="4">
        <f t="shared" si="4"/>
        <v>1.1599999999999999</v>
      </c>
      <c r="H46" s="4">
        <f t="shared" ref="H46:I57" si="27">SUM(J46,L46,N46,P46)</f>
        <v>1.1599999999999999</v>
      </c>
      <c r="I46" s="4">
        <f t="shared" si="27"/>
        <v>1.0456805300000001</v>
      </c>
      <c r="J46" s="4">
        <v>0</v>
      </c>
      <c r="K46" s="4">
        <v>0</v>
      </c>
      <c r="L46" s="4">
        <v>0</v>
      </c>
      <c r="M46" s="4">
        <f>1.04568053</f>
        <v>1.0456805300000001</v>
      </c>
      <c r="N46" s="4">
        <v>0</v>
      </c>
      <c r="O46" s="4">
        <v>0</v>
      </c>
      <c r="P46" s="4">
        <v>1.1599999999999999</v>
      </c>
      <c r="Q46" s="4">
        <v>0</v>
      </c>
      <c r="R46" s="4">
        <f t="shared" si="6"/>
        <v>0.11431946999999987</v>
      </c>
      <c r="S46" s="4" t="s">
        <v>33</v>
      </c>
      <c r="T46" s="4">
        <f t="shared" si="7"/>
        <v>-0.11431946999999987</v>
      </c>
      <c r="U46" s="60" t="s">
        <v>33</v>
      </c>
      <c r="V46" s="4"/>
      <c r="X46" s="28"/>
      <c r="Y46" s="28"/>
      <c r="BB46" s="29"/>
    </row>
    <row r="47" spans="1:1022" ht="44.85" customHeight="1" x14ac:dyDescent="0.2">
      <c r="A47" s="17" t="s">
        <v>122</v>
      </c>
      <c r="B47" s="47" t="s">
        <v>128</v>
      </c>
      <c r="C47" s="21" t="s">
        <v>129</v>
      </c>
      <c r="D47" s="60">
        <f t="shared" si="2"/>
        <v>0.34</v>
      </c>
      <c r="E47" s="4">
        <v>0</v>
      </c>
      <c r="F47" s="60" t="s">
        <v>33</v>
      </c>
      <c r="G47" s="4">
        <f t="shared" si="4"/>
        <v>0.34</v>
      </c>
      <c r="H47" s="4">
        <f t="shared" si="27"/>
        <v>0.34</v>
      </c>
      <c r="I47" s="4">
        <f t="shared" si="27"/>
        <v>0.27971000000000001</v>
      </c>
      <c r="J47" s="4">
        <v>0</v>
      </c>
      <c r="K47" s="4">
        <v>0.27971000000000001</v>
      </c>
      <c r="L47" s="4">
        <v>0</v>
      </c>
      <c r="M47" s="4">
        <v>0</v>
      </c>
      <c r="N47" s="4">
        <v>0</v>
      </c>
      <c r="O47" s="4">
        <v>0</v>
      </c>
      <c r="P47" s="4">
        <v>0.34</v>
      </c>
      <c r="Q47" s="4">
        <v>0</v>
      </c>
      <c r="R47" s="4">
        <f t="shared" si="6"/>
        <v>6.029000000000001E-2</v>
      </c>
      <c r="S47" s="4" t="s">
        <v>33</v>
      </c>
      <c r="T47" s="4">
        <f t="shared" si="7"/>
        <v>-6.029000000000001E-2</v>
      </c>
      <c r="U47" s="60" t="s">
        <v>33</v>
      </c>
      <c r="V47" s="4"/>
      <c r="X47" s="28"/>
      <c r="Y47" s="28"/>
      <c r="BB47" s="29"/>
    </row>
    <row r="48" spans="1:1022" s="5" customFormat="1" ht="37.5" customHeight="1" x14ac:dyDescent="0.2">
      <c r="A48" s="17" t="s">
        <v>122</v>
      </c>
      <c r="B48" s="47" t="s">
        <v>130</v>
      </c>
      <c r="C48" s="21" t="s">
        <v>131</v>
      </c>
      <c r="D48" s="60">
        <f t="shared" si="2"/>
        <v>0.33</v>
      </c>
      <c r="E48" s="4">
        <v>0</v>
      </c>
      <c r="F48" s="60" t="s">
        <v>33</v>
      </c>
      <c r="G48" s="4">
        <f t="shared" si="4"/>
        <v>0.33</v>
      </c>
      <c r="H48" s="4">
        <f t="shared" si="27"/>
        <v>0.33</v>
      </c>
      <c r="I48" s="4">
        <f t="shared" si="27"/>
        <v>0.37986499000000001</v>
      </c>
      <c r="J48" s="4">
        <v>0</v>
      </c>
      <c r="K48" s="4">
        <v>0</v>
      </c>
      <c r="L48" s="4">
        <v>0</v>
      </c>
      <c r="M48" s="4">
        <f>0.37986499</f>
        <v>0.37986499000000001</v>
      </c>
      <c r="N48" s="4">
        <v>0</v>
      </c>
      <c r="O48" s="4">
        <v>0</v>
      </c>
      <c r="P48" s="4">
        <v>0.33</v>
      </c>
      <c r="Q48" s="4">
        <v>0</v>
      </c>
      <c r="R48" s="4">
        <f t="shared" si="6"/>
        <v>-4.9864989999999998E-2</v>
      </c>
      <c r="S48" s="4" t="s">
        <v>33</v>
      </c>
      <c r="T48" s="4">
        <f t="shared" si="7"/>
        <v>4.9864989999999998E-2</v>
      </c>
      <c r="U48" s="60" t="s">
        <v>33</v>
      </c>
      <c r="V48" s="45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32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</row>
    <row r="49" spans="1:1022" ht="38.25" x14ac:dyDescent="0.2">
      <c r="A49" s="17" t="s">
        <v>122</v>
      </c>
      <c r="B49" s="47" t="s">
        <v>132</v>
      </c>
      <c r="C49" s="21" t="s">
        <v>133</v>
      </c>
      <c r="D49" s="60">
        <f t="shared" si="2"/>
        <v>0.83099999999999996</v>
      </c>
      <c r="E49" s="4">
        <v>0</v>
      </c>
      <c r="F49" s="60" t="s">
        <v>33</v>
      </c>
      <c r="G49" s="4">
        <f t="shared" si="4"/>
        <v>0.83099999999999996</v>
      </c>
      <c r="H49" s="4">
        <f t="shared" si="27"/>
        <v>0.83099999999999996</v>
      </c>
      <c r="I49" s="4">
        <f t="shared" si="27"/>
        <v>0.79608716000000002</v>
      </c>
      <c r="J49" s="4">
        <v>0</v>
      </c>
      <c r="K49" s="4">
        <v>0</v>
      </c>
      <c r="L49" s="4">
        <v>0</v>
      </c>
      <c r="M49" s="4">
        <f>0.79608716</f>
        <v>0.79608716000000002</v>
      </c>
      <c r="N49" s="4">
        <v>0</v>
      </c>
      <c r="O49" s="4">
        <v>0</v>
      </c>
      <c r="P49" s="4">
        <v>0.83099999999999996</v>
      </c>
      <c r="Q49" s="4">
        <v>0</v>
      </c>
      <c r="R49" s="4">
        <f t="shared" si="6"/>
        <v>3.4912839999999945E-2</v>
      </c>
      <c r="S49" s="4" t="s">
        <v>33</v>
      </c>
      <c r="T49" s="4">
        <f t="shared" si="7"/>
        <v>-3.4912839999999945E-2</v>
      </c>
      <c r="U49" s="60" t="s">
        <v>33</v>
      </c>
      <c r="V49" s="4" t="s">
        <v>33</v>
      </c>
      <c r="X49" s="28"/>
      <c r="Y49" s="28"/>
      <c r="BB49" s="29"/>
    </row>
    <row r="50" spans="1:1022" ht="38.25" x14ac:dyDescent="0.2">
      <c r="A50" s="17" t="s">
        <v>122</v>
      </c>
      <c r="B50" s="47" t="s">
        <v>134</v>
      </c>
      <c r="C50" s="21" t="s">
        <v>135</v>
      </c>
      <c r="D50" s="60">
        <f t="shared" si="2"/>
        <v>1.1279999999999999</v>
      </c>
      <c r="E50" s="4">
        <v>0</v>
      </c>
      <c r="F50" s="60" t="s">
        <v>33</v>
      </c>
      <c r="G50" s="4">
        <f t="shared" si="4"/>
        <v>1.1279999999999999</v>
      </c>
      <c r="H50" s="4">
        <f t="shared" si="27"/>
        <v>1.1279999999999999</v>
      </c>
      <c r="I50" s="4">
        <f t="shared" si="27"/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1.1279999999999999</v>
      </c>
      <c r="Q50" s="4">
        <v>0</v>
      </c>
      <c r="R50" s="4">
        <f t="shared" si="6"/>
        <v>1.1279999999999999</v>
      </c>
      <c r="S50" s="4" t="s">
        <v>33</v>
      </c>
      <c r="T50" s="4">
        <f t="shared" si="7"/>
        <v>-1.1279999999999999</v>
      </c>
      <c r="U50" s="60" t="s">
        <v>33</v>
      </c>
      <c r="V50" s="4" t="s">
        <v>33</v>
      </c>
      <c r="X50" s="28"/>
      <c r="Y50" s="28"/>
      <c r="BB50" s="29"/>
    </row>
    <row r="51" spans="1:1022" ht="38.25" x14ac:dyDescent="0.2">
      <c r="A51" s="17" t="s">
        <v>122</v>
      </c>
      <c r="B51" s="47" t="s">
        <v>136</v>
      </c>
      <c r="C51" s="21" t="s">
        <v>137</v>
      </c>
      <c r="D51" s="60">
        <f t="shared" si="2"/>
        <v>1.1279999999999999</v>
      </c>
      <c r="E51" s="4">
        <v>0</v>
      </c>
      <c r="F51" s="60" t="s">
        <v>33</v>
      </c>
      <c r="G51" s="4">
        <f t="shared" si="4"/>
        <v>1.1279999999999999</v>
      </c>
      <c r="H51" s="4">
        <f t="shared" si="27"/>
        <v>1.1279999999999999</v>
      </c>
      <c r="I51" s="4">
        <f t="shared" si="27"/>
        <v>1.2786495200000001</v>
      </c>
      <c r="J51" s="4">
        <v>0</v>
      </c>
      <c r="K51" s="4">
        <v>0</v>
      </c>
      <c r="L51" s="4">
        <v>0</v>
      </c>
      <c r="M51" s="4">
        <f>1.27864952</f>
        <v>1.2786495200000001</v>
      </c>
      <c r="N51" s="4">
        <v>0</v>
      </c>
      <c r="O51" s="4">
        <v>0</v>
      </c>
      <c r="P51" s="4">
        <v>1.1279999999999999</v>
      </c>
      <c r="Q51" s="4">
        <v>0</v>
      </c>
      <c r="R51" s="4">
        <f t="shared" si="6"/>
        <v>-0.1506495200000002</v>
      </c>
      <c r="S51" s="4" t="s">
        <v>33</v>
      </c>
      <c r="T51" s="4">
        <f t="shared" si="7"/>
        <v>0.1506495200000002</v>
      </c>
      <c r="U51" s="60" t="s">
        <v>33</v>
      </c>
      <c r="V51" s="4"/>
      <c r="X51" s="28"/>
      <c r="Y51" s="28"/>
      <c r="BB51" s="29"/>
    </row>
    <row r="52" spans="1:1022" ht="38.25" x14ac:dyDescent="0.2">
      <c r="A52" s="17" t="s">
        <v>122</v>
      </c>
      <c r="B52" s="47" t="s">
        <v>138</v>
      </c>
      <c r="C52" s="22" t="s">
        <v>139</v>
      </c>
      <c r="D52" s="60">
        <f t="shared" si="2"/>
        <v>1.2350000000000001</v>
      </c>
      <c r="E52" s="4">
        <v>0</v>
      </c>
      <c r="F52" s="60" t="s">
        <v>33</v>
      </c>
      <c r="G52" s="4">
        <f t="shared" si="4"/>
        <v>1.2350000000000001</v>
      </c>
      <c r="H52" s="4">
        <f t="shared" si="27"/>
        <v>1.2350000000000001</v>
      </c>
      <c r="I52" s="4">
        <f t="shared" si="27"/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1.2350000000000001</v>
      </c>
      <c r="Q52" s="4">
        <v>0</v>
      </c>
      <c r="R52" s="4">
        <f t="shared" si="6"/>
        <v>1.2350000000000001</v>
      </c>
      <c r="S52" s="4" t="s">
        <v>33</v>
      </c>
      <c r="T52" s="4">
        <f t="shared" si="7"/>
        <v>-1.2350000000000001</v>
      </c>
      <c r="U52" s="60" t="s">
        <v>33</v>
      </c>
      <c r="V52" s="4"/>
      <c r="X52" s="28"/>
      <c r="Y52" s="28"/>
      <c r="BB52" s="29"/>
    </row>
    <row r="53" spans="1:1022" ht="38.85" customHeight="1" x14ac:dyDescent="0.2">
      <c r="A53" s="17" t="s">
        <v>122</v>
      </c>
      <c r="B53" s="47" t="s">
        <v>140</v>
      </c>
      <c r="C53" s="21" t="s">
        <v>141</v>
      </c>
      <c r="D53" s="60">
        <f t="shared" si="2"/>
        <v>3.2410000000000001</v>
      </c>
      <c r="E53" s="4">
        <v>0</v>
      </c>
      <c r="F53" s="60" t="s">
        <v>33</v>
      </c>
      <c r="G53" s="4">
        <f t="shared" si="4"/>
        <v>3.2410000000000001</v>
      </c>
      <c r="H53" s="4">
        <f t="shared" si="27"/>
        <v>3.2410000000000001</v>
      </c>
      <c r="I53" s="4">
        <f t="shared" si="27"/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3.2410000000000001</v>
      </c>
      <c r="Q53" s="4">
        <v>0</v>
      </c>
      <c r="R53" s="4">
        <f t="shared" si="6"/>
        <v>3.2410000000000001</v>
      </c>
      <c r="S53" s="4" t="s">
        <v>33</v>
      </c>
      <c r="T53" s="4">
        <f t="shared" si="7"/>
        <v>-3.2410000000000001</v>
      </c>
      <c r="U53" s="60" t="s">
        <v>33</v>
      </c>
      <c r="V53" s="4" t="s">
        <v>33</v>
      </c>
      <c r="X53" s="28"/>
      <c r="Y53" s="28"/>
      <c r="BB53" s="29"/>
    </row>
    <row r="54" spans="1:1022" ht="89.25" x14ac:dyDescent="0.2">
      <c r="A54" s="17" t="s">
        <v>122</v>
      </c>
      <c r="B54" s="47" t="s">
        <v>142</v>
      </c>
      <c r="C54" s="21" t="s">
        <v>143</v>
      </c>
      <c r="D54" s="60">
        <f t="shared" si="2"/>
        <v>0.195514717</v>
      </c>
      <c r="E54" s="4">
        <v>0</v>
      </c>
      <c r="F54" s="60" t="s">
        <v>33</v>
      </c>
      <c r="G54" s="4">
        <f t="shared" si="4"/>
        <v>0.195514717</v>
      </c>
      <c r="H54" s="4">
        <f t="shared" si="27"/>
        <v>0.195514717</v>
      </c>
      <c r="I54" s="4">
        <f t="shared" si="27"/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0.195514717</v>
      </c>
      <c r="Q54" s="4">
        <v>0</v>
      </c>
      <c r="R54" s="4">
        <f t="shared" si="6"/>
        <v>0.195514717</v>
      </c>
      <c r="S54" s="4" t="s">
        <v>33</v>
      </c>
      <c r="T54" s="4">
        <f t="shared" si="7"/>
        <v>-0.195514717</v>
      </c>
      <c r="U54" s="60" t="s">
        <v>33</v>
      </c>
      <c r="V54" s="4"/>
      <c r="X54" s="28"/>
      <c r="Y54" s="28"/>
      <c r="BB54" s="29"/>
    </row>
    <row r="55" spans="1:1022" ht="51" x14ac:dyDescent="0.2">
      <c r="A55" s="17" t="s">
        <v>122</v>
      </c>
      <c r="B55" s="47" t="s">
        <v>144</v>
      </c>
      <c r="C55" s="21" t="s">
        <v>145</v>
      </c>
      <c r="D55" s="60">
        <f t="shared" si="2"/>
        <v>2.2210000000000001</v>
      </c>
      <c r="E55" s="4">
        <v>0</v>
      </c>
      <c r="F55" s="60" t="s">
        <v>33</v>
      </c>
      <c r="G55" s="4">
        <f t="shared" si="4"/>
        <v>2.2210000000000001</v>
      </c>
      <c r="H55" s="4">
        <f t="shared" si="27"/>
        <v>2.2210000000000001</v>
      </c>
      <c r="I55" s="4">
        <f t="shared" si="27"/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2.2210000000000001</v>
      </c>
      <c r="Q55" s="4">
        <v>0</v>
      </c>
      <c r="R55" s="4">
        <f t="shared" si="6"/>
        <v>2.2210000000000001</v>
      </c>
      <c r="S55" s="4" t="s">
        <v>33</v>
      </c>
      <c r="T55" s="4">
        <f t="shared" si="7"/>
        <v>-2.2210000000000001</v>
      </c>
      <c r="U55" s="60" t="s">
        <v>33</v>
      </c>
      <c r="V55" s="4"/>
      <c r="X55" s="28"/>
      <c r="Y55" s="28"/>
      <c r="BB55" s="29"/>
    </row>
    <row r="56" spans="1:1022" ht="102" x14ac:dyDescent="0.2">
      <c r="A56" s="17" t="s">
        <v>122</v>
      </c>
      <c r="B56" s="46" t="s">
        <v>146</v>
      </c>
      <c r="C56" s="21" t="s">
        <v>147</v>
      </c>
      <c r="D56" s="60">
        <f t="shared" si="2"/>
        <v>0.26100000000000001</v>
      </c>
      <c r="E56" s="4">
        <v>0</v>
      </c>
      <c r="F56" s="60" t="s">
        <v>33</v>
      </c>
      <c r="G56" s="4">
        <f t="shared" si="4"/>
        <v>0.26100000000000001</v>
      </c>
      <c r="H56" s="4">
        <f t="shared" si="27"/>
        <v>0.26100000000000001</v>
      </c>
      <c r="I56" s="4">
        <f t="shared" si="27"/>
        <v>0.47799999999999998</v>
      </c>
      <c r="J56" s="4">
        <v>0</v>
      </c>
      <c r="K56" s="4">
        <v>0.47799999999999998</v>
      </c>
      <c r="L56" s="4">
        <v>0</v>
      </c>
      <c r="M56" s="4">
        <v>0</v>
      </c>
      <c r="N56" s="4">
        <v>0</v>
      </c>
      <c r="O56" s="4">
        <v>0</v>
      </c>
      <c r="P56" s="4">
        <v>0.26100000000000001</v>
      </c>
      <c r="Q56" s="4">
        <v>0</v>
      </c>
      <c r="R56" s="4">
        <f t="shared" si="6"/>
        <v>-0.21699999999999997</v>
      </c>
      <c r="S56" s="4" t="s">
        <v>33</v>
      </c>
      <c r="T56" s="4">
        <f t="shared" si="7"/>
        <v>0.21699999999999997</v>
      </c>
      <c r="U56" s="60" t="s">
        <v>33</v>
      </c>
      <c r="V56" s="4" t="s">
        <v>33</v>
      </c>
      <c r="X56" s="28"/>
      <c r="Y56" s="28"/>
      <c r="BB56" s="29"/>
    </row>
    <row r="57" spans="1:1022" ht="102" x14ac:dyDescent="0.2">
      <c r="A57" s="17" t="s">
        <v>122</v>
      </c>
      <c r="B57" s="47" t="s">
        <v>148</v>
      </c>
      <c r="C57" s="21" t="s">
        <v>149</v>
      </c>
      <c r="D57" s="60">
        <f t="shared" si="2"/>
        <v>3.1230000000000002</v>
      </c>
      <c r="E57" s="4">
        <v>0</v>
      </c>
      <c r="F57" s="60" t="s">
        <v>33</v>
      </c>
      <c r="G57" s="4">
        <f t="shared" si="4"/>
        <v>3.1230000000000002</v>
      </c>
      <c r="H57" s="4">
        <f t="shared" si="27"/>
        <v>3.1230000000000002</v>
      </c>
      <c r="I57" s="4">
        <f t="shared" si="27"/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3.1230000000000002</v>
      </c>
      <c r="Q57" s="4">
        <v>0</v>
      </c>
      <c r="R57" s="4">
        <f t="shared" si="6"/>
        <v>3.1230000000000002</v>
      </c>
      <c r="S57" s="4" t="s">
        <v>33</v>
      </c>
      <c r="T57" s="4">
        <f t="shared" si="7"/>
        <v>-3.1230000000000002</v>
      </c>
      <c r="U57" s="60" t="s">
        <v>33</v>
      </c>
      <c r="V57" s="4" t="s">
        <v>33</v>
      </c>
      <c r="X57" s="28"/>
      <c r="Y57" s="28"/>
      <c r="BB57" s="29"/>
    </row>
    <row r="58" spans="1:1022" s="38" customFormat="1" ht="15.75" x14ac:dyDescent="0.25">
      <c r="A58" s="31" t="s">
        <v>150</v>
      </c>
      <c r="B58" s="30" t="s">
        <v>151</v>
      </c>
      <c r="C58" s="30" t="s">
        <v>32</v>
      </c>
      <c r="D58" s="63">
        <f t="shared" si="2"/>
        <v>2.9530000000000003</v>
      </c>
      <c r="E58" s="39">
        <f t="shared" ref="E58" si="28">SUM(E59:E60)</f>
        <v>0</v>
      </c>
      <c r="F58" s="59" t="s">
        <v>33</v>
      </c>
      <c r="G58" s="39">
        <f t="shared" si="4"/>
        <v>2.9530000000000003</v>
      </c>
      <c r="H58" s="39">
        <f t="shared" ref="H58:Q58" si="29">SUM(H59:H60)</f>
        <v>2.9530000000000003</v>
      </c>
      <c r="I58" s="39">
        <f t="shared" si="29"/>
        <v>0</v>
      </c>
      <c r="J58" s="39">
        <f t="shared" si="29"/>
        <v>0</v>
      </c>
      <c r="K58" s="39">
        <f t="shared" si="29"/>
        <v>0</v>
      </c>
      <c r="L58" s="39">
        <f t="shared" si="29"/>
        <v>0</v>
      </c>
      <c r="M58" s="39">
        <f t="shared" ref="M58" si="30">SUM(M59:M60)</f>
        <v>0</v>
      </c>
      <c r="N58" s="39">
        <f t="shared" si="29"/>
        <v>0</v>
      </c>
      <c r="O58" s="39">
        <f t="shared" si="29"/>
        <v>0</v>
      </c>
      <c r="P58" s="39">
        <f t="shared" si="29"/>
        <v>2.9530000000000003</v>
      </c>
      <c r="Q58" s="39">
        <f t="shared" si="29"/>
        <v>0</v>
      </c>
      <c r="R58" s="39">
        <f t="shared" si="6"/>
        <v>2.9530000000000003</v>
      </c>
      <c r="S58" s="39" t="s">
        <v>33</v>
      </c>
      <c r="T58" s="39">
        <f t="shared" si="7"/>
        <v>-2.9530000000000003</v>
      </c>
      <c r="U58" s="59" t="s">
        <v>33</v>
      </c>
      <c r="V58" s="39" t="s">
        <v>33</v>
      </c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41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  <c r="AMA58" s="37"/>
      <c r="AMB58" s="37"/>
      <c r="AMC58" s="37"/>
      <c r="AMD58" s="37"/>
      <c r="AME58" s="37"/>
      <c r="AMF58" s="37"/>
      <c r="AMG58" s="37"/>
      <c r="AMH58" s="37"/>
    </row>
    <row r="59" spans="1:1022" ht="25.5" x14ac:dyDescent="0.2">
      <c r="A59" s="17" t="s">
        <v>150</v>
      </c>
      <c r="B59" s="23" t="s">
        <v>152</v>
      </c>
      <c r="C59" s="24" t="s">
        <v>153</v>
      </c>
      <c r="D59" s="64">
        <f t="shared" si="2"/>
        <v>1.109</v>
      </c>
      <c r="E59" s="4">
        <v>0</v>
      </c>
      <c r="F59" s="60" t="s">
        <v>33</v>
      </c>
      <c r="G59" s="4">
        <f t="shared" si="4"/>
        <v>1.109</v>
      </c>
      <c r="H59" s="4">
        <f t="shared" ref="H59:I60" si="31">SUM(J59,L59,N59,P59)</f>
        <v>1.109</v>
      </c>
      <c r="I59" s="4">
        <f t="shared" si="31"/>
        <v>0</v>
      </c>
      <c r="J59" s="4">
        <v>0</v>
      </c>
      <c r="K59" s="60">
        <v>0</v>
      </c>
      <c r="L59" s="4">
        <v>0</v>
      </c>
      <c r="M59" s="4">
        <v>0</v>
      </c>
      <c r="N59" s="4">
        <v>0</v>
      </c>
      <c r="O59" s="4">
        <v>0</v>
      </c>
      <c r="P59" s="4">
        <v>1.109</v>
      </c>
      <c r="Q59" s="4">
        <v>0</v>
      </c>
      <c r="R59" s="4">
        <f t="shared" si="6"/>
        <v>1.109</v>
      </c>
      <c r="S59" s="4" t="s">
        <v>33</v>
      </c>
      <c r="T59" s="4">
        <f t="shared" si="7"/>
        <v>-1.109</v>
      </c>
      <c r="U59" s="60" t="s">
        <v>33</v>
      </c>
      <c r="V59" s="4" t="s">
        <v>33</v>
      </c>
      <c r="X59" s="28"/>
      <c r="Y59" s="28"/>
      <c r="BB59" s="29"/>
    </row>
    <row r="60" spans="1:1022" ht="38.25" x14ac:dyDescent="0.2">
      <c r="A60" s="17" t="s">
        <v>150</v>
      </c>
      <c r="B60" s="23" t="s">
        <v>154</v>
      </c>
      <c r="C60" s="24" t="s">
        <v>155</v>
      </c>
      <c r="D60" s="64">
        <f t="shared" si="2"/>
        <v>1.8440000000000001</v>
      </c>
      <c r="E60" s="4">
        <v>0</v>
      </c>
      <c r="F60" s="60" t="s">
        <v>33</v>
      </c>
      <c r="G60" s="4">
        <f t="shared" si="4"/>
        <v>1.8440000000000001</v>
      </c>
      <c r="H60" s="4">
        <f t="shared" si="31"/>
        <v>1.8440000000000001</v>
      </c>
      <c r="I60" s="4">
        <f t="shared" si="31"/>
        <v>0</v>
      </c>
      <c r="J60" s="4">
        <v>0</v>
      </c>
      <c r="K60" s="60">
        <v>0</v>
      </c>
      <c r="L60" s="4">
        <v>0</v>
      </c>
      <c r="M60" s="4">
        <v>0</v>
      </c>
      <c r="N60" s="4">
        <v>0</v>
      </c>
      <c r="O60" s="4">
        <v>0</v>
      </c>
      <c r="P60" s="4">
        <v>1.8440000000000001</v>
      </c>
      <c r="Q60" s="4">
        <v>0</v>
      </c>
      <c r="R60" s="4">
        <f t="shared" si="6"/>
        <v>1.8440000000000001</v>
      </c>
      <c r="S60" s="4" t="s">
        <v>33</v>
      </c>
      <c r="T60" s="4">
        <f t="shared" si="7"/>
        <v>-1.8440000000000001</v>
      </c>
      <c r="U60" s="60" t="s">
        <v>33</v>
      </c>
      <c r="V60" s="4" t="s">
        <v>33</v>
      </c>
      <c r="X60" s="28"/>
      <c r="Y60" s="28"/>
      <c r="BB60" s="29"/>
    </row>
    <row r="61" spans="1:1022" s="35" customFormat="1" ht="15.75" x14ac:dyDescent="0.25">
      <c r="A61" s="31" t="s">
        <v>156</v>
      </c>
      <c r="B61" s="30" t="s">
        <v>157</v>
      </c>
      <c r="C61" s="30" t="s">
        <v>32</v>
      </c>
      <c r="D61" s="59">
        <f t="shared" si="2"/>
        <v>6.6091349499999996</v>
      </c>
      <c r="E61" s="39">
        <f t="shared" ref="E61" si="32">SUM(E62:E64)</f>
        <v>0</v>
      </c>
      <c r="F61" s="39" t="s">
        <v>33</v>
      </c>
      <c r="G61" s="39">
        <f t="shared" si="4"/>
        <v>6.6091349499999996</v>
      </c>
      <c r="H61" s="39">
        <f t="shared" ref="H61:Q61" si="33">SUM(H62:H64)</f>
        <v>6.6091349499999996</v>
      </c>
      <c r="I61" s="39">
        <f t="shared" si="33"/>
        <v>0</v>
      </c>
      <c r="J61" s="39">
        <f t="shared" si="33"/>
        <v>0</v>
      </c>
      <c r="K61" s="39">
        <f t="shared" si="33"/>
        <v>0</v>
      </c>
      <c r="L61" s="39">
        <f t="shared" si="33"/>
        <v>0</v>
      </c>
      <c r="M61" s="39">
        <f t="shared" si="33"/>
        <v>0</v>
      </c>
      <c r="N61" s="39">
        <f t="shared" si="33"/>
        <v>0</v>
      </c>
      <c r="O61" s="39">
        <f t="shared" si="33"/>
        <v>0</v>
      </c>
      <c r="P61" s="39">
        <f t="shared" si="33"/>
        <v>6.6091349499999996</v>
      </c>
      <c r="Q61" s="39">
        <f t="shared" si="33"/>
        <v>0</v>
      </c>
      <c r="R61" s="39">
        <f t="shared" si="6"/>
        <v>6.6091349499999996</v>
      </c>
      <c r="S61" s="39" t="s">
        <v>33</v>
      </c>
      <c r="T61" s="39">
        <f t="shared" si="7"/>
        <v>-6.6091349499999996</v>
      </c>
      <c r="U61" s="59" t="s">
        <v>33</v>
      </c>
      <c r="V61" s="39" t="s">
        <v>33</v>
      </c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40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  <c r="IZ61" s="36"/>
      <c r="JA61" s="36"/>
      <c r="JB61" s="36"/>
      <c r="JC61" s="36"/>
      <c r="JD61" s="36"/>
      <c r="JE61" s="36"/>
      <c r="JF61" s="36"/>
      <c r="JG61" s="36"/>
      <c r="JH61" s="36"/>
      <c r="JI61" s="36"/>
      <c r="JJ61" s="36"/>
      <c r="JK61" s="36"/>
      <c r="JL61" s="36"/>
      <c r="JM61" s="36"/>
      <c r="JN61" s="36"/>
      <c r="JO61" s="36"/>
      <c r="JP61" s="36"/>
      <c r="JQ61" s="36"/>
      <c r="JR61" s="36"/>
      <c r="JS61" s="36"/>
      <c r="JT61" s="36"/>
      <c r="JU61" s="36"/>
      <c r="JV61" s="36"/>
      <c r="JW61" s="36"/>
      <c r="JX61" s="36"/>
      <c r="JY61" s="36"/>
      <c r="JZ61" s="36"/>
      <c r="KA61" s="36"/>
      <c r="KB61" s="36"/>
      <c r="KC61" s="36"/>
      <c r="KD61" s="36"/>
      <c r="KE61" s="36"/>
      <c r="KF61" s="36"/>
      <c r="KG61" s="36"/>
      <c r="KH61" s="36"/>
      <c r="KI61" s="36"/>
      <c r="KJ61" s="36"/>
      <c r="KK61" s="36"/>
      <c r="KL61" s="36"/>
      <c r="KM61" s="36"/>
      <c r="KN61" s="36"/>
      <c r="KO61" s="36"/>
      <c r="KP61" s="36"/>
      <c r="KQ61" s="36"/>
      <c r="KR61" s="36"/>
      <c r="KS61" s="36"/>
      <c r="KT61" s="36"/>
      <c r="KU61" s="36"/>
      <c r="KV61" s="36"/>
      <c r="KW61" s="36"/>
      <c r="KX61" s="36"/>
      <c r="KY61" s="36"/>
      <c r="KZ61" s="36"/>
      <c r="LA61" s="36"/>
      <c r="LB61" s="36"/>
      <c r="LC61" s="36"/>
      <c r="LD61" s="36"/>
      <c r="LE61" s="36"/>
      <c r="LF61" s="36"/>
      <c r="LG61" s="36"/>
      <c r="LH61" s="36"/>
      <c r="LI61" s="36"/>
      <c r="LJ61" s="36"/>
      <c r="LK61" s="36"/>
      <c r="LL61" s="36"/>
      <c r="LM61" s="36"/>
      <c r="LN61" s="36"/>
      <c r="LO61" s="36"/>
      <c r="LP61" s="36"/>
      <c r="LQ61" s="36"/>
      <c r="LR61" s="36"/>
      <c r="LS61" s="36"/>
      <c r="LT61" s="36"/>
      <c r="LU61" s="36"/>
      <c r="LV61" s="36"/>
      <c r="LW61" s="36"/>
      <c r="LX61" s="36"/>
      <c r="LY61" s="36"/>
      <c r="LZ61" s="36"/>
      <c r="MA61" s="36"/>
      <c r="MB61" s="36"/>
      <c r="MC61" s="36"/>
      <c r="MD61" s="36"/>
      <c r="ME61" s="36"/>
      <c r="MF61" s="36"/>
      <c r="MG61" s="36"/>
      <c r="MH61" s="36"/>
      <c r="MI61" s="36"/>
      <c r="MJ61" s="36"/>
      <c r="MK61" s="36"/>
      <c r="ML61" s="36"/>
      <c r="MM61" s="36"/>
      <c r="MN61" s="36"/>
      <c r="MO61" s="36"/>
      <c r="MP61" s="36"/>
      <c r="MQ61" s="36"/>
      <c r="MR61" s="36"/>
      <c r="MS61" s="36"/>
      <c r="MT61" s="36"/>
      <c r="MU61" s="36"/>
      <c r="MV61" s="36"/>
      <c r="MW61" s="36"/>
      <c r="MX61" s="36"/>
      <c r="MY61" s="36"/>
      <c r="MZ61" s="36"/>
      <c r="NA61" s="36"/>
      <c r="NB61" s="36"/>
      <c r="NC61" s="36"/>
      <c r="ND61" s="36"/>
      <c r="NE61" s="36"/>
      <c r="NF61" s="36"/>
      <c r="NG61" s="36"/>
      <c r="NH61" s="36"/>
      <c r="NI61" s="36"/>
      <c r="NJ61" s="36"/>
      <c r="NK61" s="36"/>
      <c r="NL61" s="36"/>
      <c r="NM61" s="36"/>
      <c r="NN61" s="36"/>
      <c r="NO61" s="36"/>
      <c r="NP61" s="36"/>
      <c r="NQ61" s="36"/>
      <c r="NR61" s="36"/>
      <c r="NS61" s="36"/>
      <c r="NT61" s="36"/>
      <c r="NU61" s="36"/>
      <c r="NV61" s="36"/>
      <c r="NW61" s="36"/>
      <c r="NX61" s="36"/>
      <c r="NY61" s="36"/>
      <c r="NZ61" s="36"/>
      <c r="OA61" s="36"/>
      <c r="OB61" s="36"/>
      <c r="OC61" s="36"/>
      <c r="OD61" s="36"/>
      <c r="OE61" s="36"/>
      <c r="OF61" s="36"/>
      <c r="OG61" s="36"/>
      <c r="OH61" s="36"/>
      <c r="OI61" s="36"/>
      <c r="OJ61" s="36"/>
      <c r="OK61" s="36"/>
      <c r="OL61" s="36"/>
      <c r="OM61" s="36"/>
      <c r="ON61" s="36"/>
      <c r="OO61" s="36"/>
      <c r="OP61" s="36"/>
      <c r="OQ61" s="36"/>
      <c r="OR61" s="36"/>
      <c r="OS61" s="36"/>
      <c r="OT61" s="36"/>
      <c r="OU61" s="36"/>
      <c r="OV61" s="36"/>
      <c r="OW61" s="36"/>
      <c r="OX61" s="36"/>
      <c r="OY61" s="36"/>
      <c r="OZ61" s="36"/>
      <c r="PA61" s="36"/>
      <c r="PB61" s="36"/>
      <c r="PC61" s="36"/>
      <c r="PD61" s="36"/>
      <c r="PE61" s="36"/>
      <c r="PF61" s="36"/>
      <c r="PG61" s="36"/>
      <c r="PH61" s="36"/>
      <c r="PI61" s="36"/>
      <c r="PJ61" s="36"/>
      <c r="PK61" s="36"/>
      <c r="PL61" s="36"/>
      <c r="PM61" s="36"/>
      <c r="PN61" s="36"/>
      <c r="PO61" s="36"/>
      <c r="PP61" s="36"/>
      <c r="PQ61" s="36"/>
      <c r="PR61" s="36"/>
      <c r="PS61" s="36"/>
      <c r="PT61" s="36"/>
      <c r="PU61" s="36"/>
      <c r="PV61" s="36"/>
      <c r="PW61" s="36"/>
      <c r="PX61" s="36"/>
      <c r="PY61" s="36"/>
      <c r="PZ61" s="36"/>
      <c r="QA61" s="36"/>
      <c r="QB61" s="36"/>
      <c r="QC61" s="36"/>
      <c r="QD61" s="36"/>
      <c r="QE61" s="36"/>
      <c r="QF61" s="36"/>
      <c r="QG61" s="36"/>
      <c r="QH61" s="36"/>
      <c r="QI61" s="36"/>
      <c r="QJ61" s="36"/>
      <c r="QK61" s="36"/>
      <c r="QL61" s="36"/>
      <c r="QM61" s="36"/>
      <c r="QN61" s="36"/>
      <c r="QO61" s="36"/>
      <c r="QP61" s="36"/>
      <c r="QQ61" s="36"/>
      <c r="QR61" s="36"/>
      <c r="QS61" s="36"/>
      <c r="QT61" s="36"/>
      <c r="QU61" s="36"/>
      <c r="QV61" s="36"/>
      <c r="QW61" s="36"/>
      <c r="QX61" s="36"/>
      <c r="QY61" s="36"/>
      <c r="QZ61" s="36"/>
      <c r="RA61" s="36"/>
      <c r="RB61" s="36"/>
      <c r="RC61" s="36"/>
      <c r="RD61" s="36"/>
      <c r="RE61" s="36"/>
      <c r="RF61" s="36"/>
      <c r="RG61" s="36"/>
      <c r="RH61" s="36"/>
      <c r="RI61" s="36"/>
      <c r="RJ61" s="36"/>
      <c r="RK61" s="36"/>
      <c r="RL61" s="36"/>
      <c r="RM61" s="36"/>
      <c r="RN61" s="36"/>
      <c r="RO61" s="36"/>
      <c r="RP61" s="36"/>
      <c r="RQ61" s="36"/>
      <c r="RR61" s="36"/>
      <c r="RS61" s="36"/>
      <c r="RT61" s="36"/>
      <c r="RU61" s="36"/>
      <c r="RV61" s="36"/>
      <c r="RW61" s="36"/>
      <c r="RX61" s="36"/>
      <c r="RY61" s="36"/>
      <c r="RZ61" s="36"/>
      <c r="SA61" s="36"/>
      <c r="SB61" s="36"/>
      <c r="SC61" s="36"/>
      <c r="SD61" s="36"/>
      <c r="SE61" s="36"/>
      <c r="SF61" s="36"/>
      <c r="SG61" s="36"/>
      <c r="SH61" s="36"/>
      <c r="SI61" s="36"/>
      <c r="SJ61" s="36"/>
      <c r="SK61" s="36"/>
      <c r="SL61" s="36"/>
      <c r="SM61" s="36"/>
      <c r="SN61" s="36"/>
      <c r="SO61" s="36"/>
      <c r="SP61" s="36"/>
      <c r="SQ61" s="36"/>
      <c r="SR61" s="36"/>
      <c r="SS61" s="36"/>
      <c r="ST61" s="36"/>
      <c r="SU61" s="36"/>
      <c r="SV61" s="36"/>
      <c r="SW61" s="36"/>
      <c r="SX61" s="36"/>
      <c r="SY61" s="36"/>
      <c r="SZ61" s="36"/>
      <c r="TA61" s="36"/>
      <c r="TB61" s="36"/>
      <c r="TC61" s="36"/>
      <c r="TD61" s="36"/>
      <c r="TE61" s="36"/>
      <c r="TF61" s="36"/>
      <c r="TG61" s="36"/>
      <c r="TH61" s="36"/>
      <c r="TI61" s="36"/>
      <c r="TJ61" s="36"/>
      <c r="TK61" s="36"/>
      <c r="TL61" s="36"/>
      <c r="TM61" s="36"/>
      <c r="TN61" s="36"/>
      <c r="TO61" s="36"/>
      <c r="TP61" s="36"/>
      <c r="TQ61" s="36"/>
      <c r="TR61" s="36"/>
      <c r="TS61" s="36"/>
      <c r="TT61" s="36"/>
      <c r="TU61" s="36"/>
      <c r="TV61" s="36"/>
      <c r="TW61" s="36"/>
      <c r="TX61" s="36"/>
      <c r="TY61" s="36"/>
      <c r="TZ61" s="36"/>
      <c r="UA61" s="36"/>
      <c r="UB61" s="36"/>
      <c r="UC61" s="36"/>
      <c r="UD61" s="36"/>
      <c r="UE61" s="36"/>
      <c r="UF61" s="36"/>
      <c r="UG61" s="36"/>
      <c r="UH61" s="36"/>
      <c r="UI61" s="36"/>
      <c r="UJ61" s="36"/>
      <c r="UK61" s="36"/>
      <c r="UL61" s="36"/>
      <c r="UM61" s="36"/>
      <c r="UN61" s="36"/>
      <c r="UO61" s="36"/>
      <c r="UP61" s="36"/>
      <c r="UQ61" s="36"/>
      <c r="UR61" s="36"/>
      <c r="US61" s="36"/>
      <c r="UT61" s="36"/>
      <c r="UU61" s="36"/>
      <c r="UV61" s="36"/>
      <c r="UW61" s="36"/>
      <c r="UX61" s="36"/>
      <c r="UY61" s="36"/>
      <c r="UZ61" s="36"/>
      <c r="VA61" s="36"/>
      <c r="VB61" s="36"/>
      <c r="VC61" s="36"/>
      <c r="VD61" s="36"/>
      <c r="VE61" s="36"/>
      <c r="VF61" s="36"/>
      <c r="VG61" s="36"/>
      <c r="VH61" s="36"/>
      <c r="VI61" s="36"/>
      <c r="VJ61" s="36"/>
      <c r="VK61" s="36"/>
      <c r="VL61" s="36"/>
      <c r="VM61" s="36"/>
      <c r="VN61" s="36"/>
      <c r="VO61" s="36"/>
      <c r="VP61" s="36"/>
      <c r="VQ61" s="36"/>
      <c r="VR61" s="36"/>
      <c r="VS61" s="36"/>
      <c r="VT61" s="36"/>
      <c r="VU61" s="36"/>
      <c r="VV61" s="36"/>
      <c r="VW61" s="36"/>
      <c r="VX61" s="36"/>
      <c r="VY61" s="36"/>
      <c r="VZ61" s="36"/>
      <c r="WA61" s="36"/>
      <c r="WB61" s="36"/>
      <c r="WC61" s="36"/>
      <c r="WD61" s="36"/>
      <c r="WE61" s="36"/>
      <c r="WF61" s="36"/>
      <c r="WG61" s="36"/>
      <c r="WH61" s="36"/>
      <c r="WI61" s="36"/>
      <c r="WJ61" s="36"/>
      <c r="WK61" s="36"/>
      <c r="WL61" s="36"/>
      <c r="WM61" s="36"/>
      <c r="WN61" s="36"/>
      <c r="WO61" s="36"/>
      <c r="WP61" s="36"/>
      <c r="WQ61" s="36"/>
      <c r="WR61" s="36"/>
      <c r="WS61" s="36"/>
      <c r="WT61" s="36"/>
      <c r="WU61" s="36"/>
      <c r="WV61" s="36"/>
      <c r="WW61" s="36"/>
      <c r="WX61" s="36"/>
      <c r="WY61" s="36"/>
      <c r="WZ61" s="36"/>
      <c r="XA61" s="36"/>
      <c r="XB61" s="36"/>
      <c r="XC61" s="36"/>
      <c r="XD61" s="36"/>
      <c r="XE61" s="36"/>
      <c r="XF61" s="36"/>
      <c r="XG61" s="36"/>
      <c r="XH61" s="36"/>
      <c r="XI61" s="36"/>
      <c r="XJ61" s="36"/>
      <c r="XK61" s="36"/>
      <c r="XL61" s="36"/>
      <c r="XM61" s="36"/>
      <c r="XN61" s="36"/>
      <c r="XO61" s="36"/>
      <c r="XP61" s="36"/>
      <c r="XQ61" s="36"/>
      <c r="XR61" s="36"/>
      <c r="XS61" s="36"/>
      <c r="XT61" s="36"/>
      <c r="XU61" s="36"/>
      <c r="XV61" s="36"/>
      <c r="XW61" s="36"/>
      <c r="XX61" s="36"/>
      <c r="XY61" s="36"/>
      <c r="XZ61" s="36"/>
      <c r="YA61" s="36"/>
      <c r="YB61" s="36"/>
      <c r="YC61" s="36"/>
      <c r="YD61" s="36"/>
      <c r="YE61" s="36"/>
      <c r="YF61" s="36"/>
      <c r="YG61" s="36"/>
      <c r="YH61" s="36"/>
      <c r="YI61" s="36"/>
      <c r="YJ61" s="36"/>
      <c r="YK61" s="36"/>
      <c r="YL61" s="36"/>
      <c r="YM61" s="36"/>
      <c r="YN61" s="36"/>
      <c r="YO61" s="36"/>
      <c r="YP61" s="36"/>
      <c r="YQ61" s="36"/>
      <c r="YR61" s="36"/>
      <c r="YS61" s="36"/>
      <c r="YT61" s="36"/>
      <c r="YU61" s="36"/>
      <c r="YV61" s="36"/>
      <c r="YW61" s="36"/>
      <c r="YX61" s="36"/>
      <c r="YY61" s="36"/>
      <c r="YZ61" s="36"/>
      <c r="ZA61" s="36"/>
      <c r="ZB61" s="36"/>
      <c r="ZC61" s="36"/>
      <c r="ZD61" s="36"/>
      <c r="ZE61" s="36"/>
      <c r="ZF61" s="36"/>
      <c r="ZG61" s="36"/>
      <c r="ZH61" s="36"/>
      <c r="ZI61" s="36"/>
      <c r="ZJ61" s="36"/>
      <c r="ZK61" s="36"/>
      <c r="ZL61" s="36"/>
      <c r="ZM61" s="36"/>
      <c r="ZN61" s="36"/>
      <c r="ZO61" s="36"/>
      <c r="ZP61" s="36"/>
      <c r="ZQ61" s="36"/>
      <c r="ZR61" s="36"/>
      <c r="ZS61" s="36"/>
      <c r="ZT61" s="36"/>
      <c r="ZU61" s="36"/>
      <c r="ZV61" s="36"/>
      <c r="ZW61" s="36"/>
      <c r="ZX61" s="36"/>
      <c r="ZY61" s="36"/>
      <c r="ZZ61" s="36"/>
      <c r="AAA61" s="36"/>
      <c r="AAB61" s="36"/>
      <c r="AAC61" s="36"/>
      <c r="AAD61" s="36"/>
      <c r="AAE61" s="36"/>
      <c r="AAF61" s="36"/>
      <c r="AAG61" s="36"/>
      <c r="AAH61" s="36"/>
      <c r="AAI61" s="36"/>
      <c r="AAJ61" s="36"/>
      <c r="AAK61" s="36"/>
      <c r="AAL61" s="36"/>
      <c r="AAM61" s="36"/>
      <c r="AAN61" s="36"/>
      <c r="AAO61" s="36"/>
      <c r="AAP61" s="36"/>
      <c r="AAQ61" s="36"/>
      <c r="AAR61" s="36"/>
      <c r="AAS61" s="36"/>
      <c r="AAT61" s="36"/>
      <c r="AAU61" s="36"/>
      <c r="AAV61" s="36"/>
      <c r="AAW61" s="36"/>
      <c r="AAX61" s="36"/>
      <c r="AAY61" s="36"/>
      <c r="AAZ61" s="36"/>
      <c r="ABA61" s="36"/>
      <c r="ABB61" s="36"/>
      <c r="ABC61" s="36"/>
      <c r="ABD61" s="36"/>
      <c r="ABE61" s="36"/>
      <c r="ABF61" s="36"/>
      <c r="ABG61" s="36"/>
      <c r="ABH61" s="36"/>
      <c r="ABI61" s="36"/>
      <c r="ABJ61" s="36"/>
      <c r="ABK61" s="36"/>
      <c r="ABL61" s="36"/>
      <c r="ABM61" s="36"/>
      <c r="ABN61" s="36"/>
      <c r="ABO61" s="36"/>
      <c r="ABP61" s="36"/>
      <c r="ABQ61" s="36"/>
      <c r="ABR61" s="36"/>
      <c r="ABS61" s="36"/>
      <c r="ABT61" s="36"/>
      <c r="ABU61" s="36"/>
      <c r="ABV61" s="36"/>
      <c r="ABW61" s="36"/>
      <c r="ABX61" s="36"/>
      <c r="ABY61" s="36"/>
      <c r="ABZ61" s="36"/>
      <c r="ACA61" s="36"/>
      <c r="ACB61" s="36"/>
      <c r="ACC61" s="36"/>
      <c r="ACD61" s="36"/>
      <c r="ACE61" s="36"/>
      <c r="ACF61" s="36"/>
      <c r="ACG61" s="36"/>
      <c r="ACH61" s="36"/>
      <c r="ACI61" s="36"/>
      <c r="ACJ61" s="36"/>
      <c r="ACK61" s="36"/>
      <c r="ACL61" s="36"/>
      <c r="ACM61" s="36"/>
      <c r="ACN61" s="36"/>
      <c r="ACO61" s="36"/>
      <c r="ACP61" s="36"/>
      <c r="ACQ61" s="36"/>
      <c r="ACR61" s="36"/>
      <c r="ACS61" s="36"/>
      <c r="ACT61" s="36"/>
      <c r="ACU61" s="36"/>
      <c r="ACV61" s="36"/>
      <c r="ACW61" s="36"/>
      <c r="ACX61" s="36"/>
      <c r="ACY61" s="36"/>
      <c r="ACZ61" s="36"/>
      <c r="ADA61" s="36"/>
      <c r="ADB61" s="36"/>
      <c r="ADC61" s="36"/>
      <c r="ADD61" s="36"/>
      <c r="ADE61" s="36"/>
      <c r="ADF61" s="36"/>
      <c r="ADG61" s="36"/>
      <c r="ADH61" s="36"/>
      <c r="ADI61" s="36"/>
      <c r="ADJ61" s="36"/>
      <c r="ADK61" s="36"/>
      <c r="ADL61" s="36"/>
      <c r="ADM61" s="36"/>
      <c r="ADN61" s="36"/>
      <c r="ADO61" s="36"/>
      <c r="ADP61" s="36"/>
      <c r="ADQ61" s="36"/>
      <c r="ADR61" s="36"/>
      <c r="ADS61" s="36"/>
      <c r="ADT61" s="36"/>
      <c r="ADU61" s="36"/>
      <c r="ADV61" s="36"/>
      <c r="ADW61" s="36"/>
      <c r="ADX61" s="36"/>
      <c r="ADY61" s="36"/>
      <c r="ADZ61" s="36"/>
      <c r="AEA61" s="36"/>
      <c r="AEB61" s="36"/>
      <c r="AEC61" s="36"/>
      <c r="AED61" s="36"/>
      <c r="AEE61" s="36"/>
      <c r="AEF61" s="36"/>
      <c r="AEG61" s="36"/>
      <c r="AEH61" s="36"/>
      <c r="AEI61" s="36"/>
      <c r="AEJ61" s="36"/>
      <c r="AEK61" s="36"/>
      <c r="AEL61" s="36"/>
      <c r="AEM61" s="36"/>
      <c r="AEN61" s="36"/>
      <c r="AEO61" s="36"/>
      <c r="AEP61" s="36"/>
      <c r="AEQ61" s="36"/>
      <c r="AER61" s="36"/>
      <c r="AES61" s="36"/>
      <c r="AET61" s="36"/>
      <c r="AEU61" s="36"/>
      <c r="AEV61" s="36"/>
      <c r="AEW61" s="36"/>
      <c r="AEX61" s="36"/>
      <c r="AEY61" s="36"/>
      <c r="AEZ61" s="36"/>
      <c r="AFA61" s="36"/>
      <c r="AFB61" s="36"/>
      <c r="AFC61" s="36"/>
      <c r="AFD61" s="36"/>
      <c r="AFE61" s="36"/>
      <c r="AFF61" s="36"/>
      <c r="AFG61" s="36"/>
      <c r="AFH61" s="36"/>
      <c r="AFI61" s="36"/>
      <c r="AFJ61" s="36"/>
      <c r="AFK61" s="36"/>
      <c r="AFL61" s="36"/>
      <c r="AFM61" s="36"/>
      <c r="AFN61" s="36"/>
      <c r="AFO61" s="36"/>
      <c r="AFP61" s="36"/>
      <c r="AFQ61" s="36"/>
      <c r="AFR61" s="36"/>
      <c r="AFS61" s="36"/>
      <c r="AFT61" s="36"/>
      <c r="AFU61" s="36"/>
      <c r="AFV61" s="36"/>
      <c r="AFW61" s="36"/>
      <c r="AFX61" s="36"/>
      <c r="AFY61" s="36"/>
      <c r="AFZ61" s="36"/>
      <c r="AGA61" s="36"/>
      <c r="AGB61" s="36"/>
      <c r="AGC61" s="36"/>
      <c r="AGD61" s="36"/>
      <c r="AGE61" s="36"/>
      <c r="AGF61" s="36"/>
      <c r="AGG61" s="36"/>
      <c r="AGH61" s="36"/>
      <c r="AGI61" s="36"/>
      <c r="AGJ61" s="36"/>
      <c r="AGK61" s="36"/>
      <c r="AGL61" s="36"/>
      <c r="AGM61" s="36"/>
      <c r="AGN61" s="36"/>
      <c r="AGO61" s="36"/>
      <c r="AGP61" s="36"/>
      <c r="AGQ61" s="36"/>
      <c r="AGR61" s="36"/>
      <c r="AGS61" s="36"/>
      <c r="AGT61" s="36"/>
      <c r="AGU61" s="36"/>
      <c r="AGV61" s="36"/>
      <c r="AGW61" s="36"/>
      <c r="AGX61" s="36"/>
      <c r="AGY61" s="36"/>
      <c r="AGZ61" s="36"/>
      <c r="AHA61" s="36"/>
      <c r="AHB61" s="36"/>
      <c r="AHC61" s="36"/>
      <c r="AHD61" s="36"/>
      <c r="AHE61" s="36"/>
      <c r="AHF61" s="36"/>
      <c r="AHG61" s="36"/>
      <c r="AHH61" s="36"/>
      <c r="AHI61" s="36"/>
      <c r="AHJ61" s="36"/>
      <c r="AHK61" s="36"/>
      <c r="AHL61" s="36"/>
      <c r="AHM61" s="36"/>
      <c r="AHN61" s="36"/>
      <c r="AHO61" s="36"/>
      <c r="AHP61" s="36"/>
      <c r="AHQ61" s="36"/>
      <c r="AHR61" s="36"/>
      <c r="AHS61" s="36"/>
      <c r="AHT61" s="36"/>
      <c r="AHU61" s="36"/>
      <c r="AHV61" s="36"/>
      <c r="AHW61" s="36"/>
      <c r="AHX61" s="36"/>
      <c r="AHY61" s="36"/>
      <c r="AHZ61" s="36"/>
      <c r="AIA61" s="36"/>
      <c r="AIB61" s="36"/>
      <c r="AIC61" s="36"/>
      <c r="AID61" s="36"/>
      <c r="AIE61" s="36"/>
      <c r="AIF61" s="36"/>
      <c r="AIG61" s="36"/>
      <c r="AIH61" s="36"/>
      <c r="AII61" s="36"/>
      <c r="AIJ61" s="36"/>
      <c r="AIK61" s="36"/>
      <c r="AIL61" s="36"/>
      <c r="AIM61" s="36"/>
      <c r="AIN61" s="36"/>
      <c r="AIO61" s="36"/>
      <c r="AIP61" s="36"/>
      <c r="AIQ61" s="36"/>
      <c r="AIR61" s="36"/>
      <c r="AIS61" s="36"/>
      <c r="AIT61" s="36"/>
      <c r="AIU61" s="36"/>
      <c r="AIV61" s="36"/>
      <c r="AIW61" s="36"/>
      <c r="AIX61" s="36"/>
      <c r="AIY61" s="36"/>
      <c r="AIZ61" s="36"/>
      <c r="AJA61" s="36"/>
      <c r="AJB61" s="36"/>
      <c r="AJC61" s="36"/>
      <c r="AJD61" s="36"/>
      <c r="AJE61" s="36"/>
      <c r="AJF61" s="36"/>
      <c r="AJG61" s="36"/>
      <c r="AJH61" s="36"/>
      <c r="AJI61" s="36"/>
      <c r="AJJ61" s="36"/>
      <c r="AJK61" s="36"/>
      <c r="AJL61" s="36"/>
      <c r="AJM61" s="36"/>
      <c r="AJN61" s="36"/>
      <c r="AJO61" s="36"/>
      <c r="AJP61" s="36"/>
      <c r="AJQ61" s="36"/>
      <c r="AJR61" s="36"/>
      <c r="AJS61" s="36"/>
      <c r="AJT61" s="36"/>
      <c r="AJU61" s="36"/>
      <c r="AJV61" s="36"/>
      <c r="AJW61" s="36"/>
      <c r="AJX61" s="36"/>
      <c r="AJY61" s="36"/>
      <c r="AJZ61" s="36"/>
      <c r="AKA61" s="36"/>
      <c r="AKB61" s="36"/>
      <c r="AKC61" s="36"/>
      <c r="AKD61" s="36"/>
      <c r="AKE61" s="36"/>
      <c r="AKF61" s="36"/>
      <c r="AKG61" s="36"/>
      <c r="AKH61" s="36"/>
      <c r="AKI61" s="36"/>
      <c r="AKJ61" s="36"/>
      <c r="AKK61" s="36"/>
      <c r="AKL61" s="36"/>
      <c r="AKM61" s="36"/>
      <c r="AKN61" s="36"/>
      <c r="AKO61" s="36"/>
      <c r="AKP61" s="36"/>
      <c r="AKQ61" s="36"/>
      <c r="AKR61" s="36"/>
      <c r="AKS61" s="36"/>
      <c r="AKT61" s="36"/>
      <c r="AKU61" s="36"/>
      <c r="AKV61" s="36"/>
      <c r="AKW61" s="36"/>
      <c r="AKX61" s="36"/>
      <c r="AKY61" s="36"/>
      <c r="AKZ61" s="36"/>
      <c r="ALA61" s="36"/>
      <c r="ALB61" s="36"/>
      <c r="ALC61" s="36"/>
      <c r="ALD61" s="36"/>
      <c r="ALE61" s="36"/>
      <c r="ALF61" s="36"/>
      <c r="ALG61" s="36"/>
      <c r="ALH61" s="36"/>
      <c r="ALI61" s="36"/>
      <c r="ALJ61" s="36"/>
      <c r="ALK61" s="36"/>
      <c r="ALL61" s="36"/>
      <c r="ALM61" s="36"/>
      <c r="ALN61" s="36"/>
      <c r="ALO61" s="36"/>
      <c r="ALP61" s="36"/>
      <c r="ALQ61" s="36"/>
      <c r="ALR61" s="36"/>
      <c r="ALS61" s="36"/>
      <c r="ALT61" s="36"/>
      <c r="ALU61" s="36"/>
      <c r="ALV61" s="36"/>
      <c r="ALW61" s="36"/>
      <c r="ALX61" s="36"/>
      <c r="ALY61" s="36"/>
      <c r="ALZ61" s="36"/>
      <c r="AMA61" s="36"/>
      <c r="AMB61" s="36"/>
      <c r="AMC61" s="36"/>
      <c r="AMD61" s="36"/>
      <c r="AME61" s="36"/>
      <c r="AMF61" s="36"/>
      <c r="AMG61" s="36"/>
      <c r="AMH61" s="36"/>
    </row>
    <row r="62" spans="1:1022" s="5" customFormat="1" ht="63.75" x14ac:dyDescent="0.2">
      <c r="A62" s="17" t="s">
        <v>156</v>
      </c>
      <c r="B62" s="48" t="s">
        <v>158</v>
      </c>
      <c r="C62" s="30" t="s">
        <v>159</v>
      </c>
      <c r="D62" s="60">
        <f t="shared" si="2"/>
        <v>3.0480680599999999</v>
      </c>
      <c r="E62" s="4">
        <v>0</v>
      </c>
      <c r="F62" s="4" t="s">
        <v>33</v>
      </c>
      <c r="G62" s="4">
        <f t="shared" si="4"/>
        <v>3.0480680599999999</v>
      </c>
      <c r="H62" s="4">
        <f t="shared" ref="H62:I64" si="34">SUM(J62,L62,N62,P62)</f>
        <v>3.0480680599999999</v>
      </c>
      <c r="I62" s="4">
        <f t="shared" si="34"/>
        <v>0</v>
      </c>
      <c r="J62" s="4">
        <v>0</v>
      </c>
      <c r="K62" s="60">
        <v>0</v>
      </c>
      <c r="L62" s="4">
        <v>0</v>
      </c>
      <c r="M62" s="4">
        <v>0</v>
      </c>
      <c r="N62" s="4">
        <v>0</v>
      </c>
      <c r="O62" s="4">
        <v>0</v>
      </c>
      <c r="P62" s="4">
        <v>3.0480680599999999</v>
      </c>
      <c r="Q62" s="4">
        <v>0</v>
      </c>
      <c r="R62" s="4">
        <f t="shared" si="6"/>
        <v>3.0480680599999999</v>
      </c>
      <c r="S62" s="4" t="s">
        <v>33</v>
      </c>
      <c r="T62" s="4">
        <f t="shared" si="7"/>
        <v>-3.0480680599999999</v>
      </c>
      <c r="U62" s="60" t="s">
        <v>33</v>
      </c>
      <c r="V62" s="4" t="s">
        <v>33</v>
      </c>
      <c r="W62" s="9"/>
      <c r="X62" s="43"/>
      <c r="Y62" s="28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32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</row>
    <row r="63" spans="1:1022" ht="51" x14ac:dyDescent="0.2">
      <c r="A63" s="17" t="s">
        <v>156</v>
      </c>
      <c r="B63" s="49" t="s">
        <v>160</v>
      </c>
      <c r="C63" s="30" t="s">
        <v>161</v>
      </c>
      <c r="D63" s="60">
        <f t="shared" si="2"/>
        <v>3.1714494700000002</v>
      </c>
      <c r="E63" s="4">
        <v>0</v>
      </c>
      <c r="F63" s="4" t="s">
        <v>33</v>
      </c>
      <c r="G63" s="4">
        <f t="shared" si="4"/>
        <v>3.1714494700000002</v>
      </c>
      <c r="H63" s="4">
        <f t="shared" si="34"/>
        <v>3.1714494700000002</v>
      </c>
      <c r="I63" s="4">
        <f t="shared" si="34"/>
        <v>0</v>
      </c>
      <c r="J63" s="4">
        <v>0</v>
      </c>
      <c r="K63" s="60">
        <v>0</v>
      </c>
      <c r="L63" s="4">
        <v>0</v>
      </c>
      <c r="M63" s="4">
        <v>0</v>
      </c>
      <c r="N63" s="4">
        <v>0</v>
      </c>
      <c r="O63" s="4">
        <v>0</v>
      </c>
      <c r="P63" s="4">
        <v>3.1714494700000002</v>
      </c>
      <c r="Q63" s="4">
        <v>0</v>
      </c>
      <c r="R63" s="4">
        <f t="shared" si="6"/>
        <v>3.1714494700000002</v>
      </c>
      <c r="S63" s="4" t="s">
        <v>33</v>
      </c>
      <c r="T63" s="4">
        <f t="shared" si="7"/>
        <v>-3.1714494700000002</v>
      </c>
      <c r="U63" s="60" t="s">
        <v>33</v>
      </c>
      <c r="V63" s="4" t="s">
        <v>33</v>
      </c>
      <c r="X63" s="43"/>
      <c r="Y63" s="28"/>
      <c r="BB63" s="29"/>
    </row>
    <row r="64" spans="1:1022" ht="25.5" x14ac:dyDescent="0.2">
      <c r="A64" s="17" t="s">
        <v>156</v>
      </c>
      <c r="B64" s="49" t="s">
        <v>162</v>
      </c>
      <c r="C64" s="30" t="s">
        <v>163</v>
      </c>
      <c r="D64" s="60">
        <f t="shared" si="2"/>
        <v>0.38961741999999999</v>
      </c>
      <c r="E64" s="4">
        <v>0</v>
      </c>
      <c r="F64" s="4" t="s">
        <v>33</v>
      </c>
      <c r="G64" s="4">
        <f t="shared" si="4"/>
        <v>0.38961741999999999</v>
      </c>
      <c r="H64" s="4">
        <f t="shared" si="34"/>
        <v>0.38961741999999999</v>
      </c>
      <c r="I64" s="4">
        <f t="shared" si="34"/>
        <v>0</v>
      </c>
      <c r="J64" s="4">
        <v>0</v>
      </c>
      <c r="K64" s="60">
        <v>0</v>
      </c>
      <c r="L64" s="4">
        <v>0</v>
      </c>
      <c r="M64" s="4">
        <v>0</v>
      </c>
      <c r="N64" s="4">
        <v>0</v>
      </c>
      <c r="O64" s="4">
        <v>0</v>
      </c>
      <c r="P64" s="4">
        <v>0.38961741999999999</v>
      </c>
      <c r="Q64" s="4">
        <v>0</v>
      </c>
      <c r="R64" s="4">
        <f t="shared" si="6"/>
        <v>0.38961741999999999</v>
      </c>
      <c r="S64" s="4" t="s">
        <v>33</v>
      </c>
      <c r="T64" s="4">
        <f t="shared" si="7"/>
        <v>-0.38961741999999999</v>
      </c>
      <c r="U64" s="60" t="s">
        <v>33</v>
      </c>
      <c r="V64" s="4" t="s">
        <v>33</v>
      </c>
      <c r="X64" s="43"/>
      <c r="Y64" s="28"/>
      <c r="BB64" s="29"/>
    </row>
    <row r="65" spans="1:1022" s="35" customFormat="1" ht="36.75" customHeight="1" x14ac:dyDescent="0.25">
      <c r="A65" s="31" t="s">
        <v>80</v>
      </c>
      <c r="B65" s="30" t="s">
        <v>81</v>
      </c>
      <c r="C65" s="30" t="s">
        <v>32</v>
      </c>
      <c r="D65" s="59">
        <f t="shared" si="2"/>
        <v>12.238570866666667</v>
      </c>
      <c r="E65" s="39">
        <f t="shared" ref="E65" si="35">SUM(E66,E82)</f>
        <v>0</v>
      </c>
      <c r="F65" s="39" t="s">
        <v>33</v>
      </c>
      <c r="G65" s="39">
        <f t="shared" si="4"/>
        <v>12.238570866666667</v>
      </c>
      <c r="H65" s="39">
        <f t="shared" ref="H65:Q65" si="36">SUM(H66,H82)</f>
        <v>12.238570866666667</v>
      </c>
      <c r="I65" s="39">
        <f t="shared" si="36"/>
        <v>1.4709770600000001</v>
      </c>
      <c r="J65" s="39">
        <f t="shared" si="36"/>
        <v>0</v>
      </c>
      <c r="K65" s="39">
        <f t="shared" si="36"/>
        <v>0</v>
      </c>
      <c r="L65" s="39">
        <f t="shared" si="36"/>
        <v>0</v>
      </c>
      <c r="M65" s="39">
        <f t="shared" si="36"/>
        <v>1.4709770600000001</v>
      </c>
      <c r="N65" s="39">
        <f t="shared" si="36"/>
        <v>0</v>
      </c>
      <c r="O65" s="39">
        <f t="shared" si="36"/>
        <v>0</v>
      </c>
      <c r="P65" s="39">
        <f t="shared" si="36"/>
        <v>12.238570866666667</v>
      </c>
      <c r="Q65" s="39">
        <f t="shared" si="36"/>
        <v>0</v>
      </c>
      <c r="R65" s="39">
        <f t="shared" si="6"/>
        <v>10.767593806666667</v>
      </c>
      <c r="S65" s="39" t="s">
        <v>33</v>
      </c>
      <c r="T65" s="39">
        <f t="shared" si="7"/>
        <v>-10.767593806666667</v>
      </c>
      <c r="U65" s="59" t="s">
        <v>33</v>
      </c>
      <c r="V65" s="39" t="s">
        <v>33</v>
      </c>
      <c r="W65" s="36"/>
      <c r="X65" s="36"/>
      <c r="Y65" s="28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40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  <c r="KF65" s="36"/>
      <c r="KG65" s="36"/>
      <c r="KH65" s="36"/>
      <c r="KI65" s="36"/>
      <c r="KJ65" s="36"/>
      <c r="KK65" s="36"/>
      <c r="KL65" s="36"/>
      <c r="KM65" s="36"/>
      <c r="KN65" s="36"/>
      <c r="KO65" s="36"/>
      <c r="KP65" s="36"/>
      <c r="KQ65" s="36"/>
      <c r="KR65" s="36"/>
      <c r="KS65" s="36"/>
      <c r="KT65" s="36"/>
      <c r="KU65" s="36"/>
      <c r="KV65" s="36"/>
      <c r="KW65" s="36"/>
      <c r="KX65" s="36"/>
      <c r="KY65" s="36"/>
      <c r="KZ65" s="36"/>
      <c r="LA65" s="36"/>
      <c r="LB65" s="36"/>
      <c r="LC65" s="36"/>
      <c r="LD65" s="36"/>
      <c r="LE65" s="36"/>
      <c r="LF65" s="36"/>
      <c r="LG65" s="36"/>
      <c r="LH65" s="36"/>
      <c r="LI65" s="36"/>
      <c r="LJ65" s="36"/>
      <c r="LK65" s="36"/>
      <c r="LL65" s="36"/>
      <c r="LM65" s="36"/>
      <c r="LN65" s="36"/>
      <c r="LO65" s="36"/>
      <c r="LP65" s="36"/>
      <c r="LQ65" s="36"/>
      <c r="LR65" s="36"/>
      <c r="LS65" s="36"/>
      <c r="LT65" s="36"/>
      <c r="LU65" s="36"/>
      <c r="LV65" s="36"/>
      <c r="LW65" s="36"/>
      <c r="LX65" s="36"/>
      <c r="LY65" s="36"/>
      <c r="LZ65" s="36"/>
      <c r="MA65" s="36"/>
      <c r="MB65" s="36"/>
      <c r="MC65" s="36"/>
      <c r="MD65" s="36"/>
      <c r="ME65" s="36"/>
      <c r="MF65" s="36"/>
      <c r="MG65" s="36"/>
      <c r="MH65" s="36"/>
      <c r="MI65" s="36"/>
      <c r="MJ65" s="36"/>
      <c r="MK65" s="36"/>
      <c r="ML65" s="36"/>
      <c r="MM65" s="36"/>
      <c r="MN65" s="36"/>
      <c r="MO65" s="36"/>
      <c r="MP65" s="36"/>
      <c r="MQ65" s="36"/>
      <c r="MR65" s="36"/>
      <c r="MS65" s="36"/>
      <c r="MT65" s="36"/>
      <c r="MU65" s="36"/>
      <c r="MV65" s="36"/>
      <c r="MW65" s="36"/>
      <c r="MX65" s="36"/>
      <c r="MY65" s="36"/>
      <c r="MZ65" s="36"/>
      <c r="NA65" s="36"/>
      <c r="NB65" s="36"/>
      <c r="NC65" s="36"/>
      <c r="ND65" s="36"/>
      <c r="NE65" s="36"/>
      <c r="NF65" s="36"/>
      <c r="NG65" s="36"/>
      <c r="NH65" s="36"/>
      <c r="NI65" s="36"/>
      <c r="NJ65" s="36"/>
      <c r="NK65" s="36"/>
      <c r="NL65" s="36"/>
      <c r="NM65" s="36"/>
      <c r="NN65" s="36"/>
      <c r="NO65" s="36"/>
      <c r="NP65" s="36"/>
      <c r="NQ65" s="36"/>
      <c r="NR65" s="36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  <c r="ON65" s="36"/>
      <c r="OO65" s="36"/>
      <c r="OP65" s="36"/>
      <c r="OQ65" s="36"/>
      <c r="OR65" s="36"/>
      <c r="OS65" s="36"/>
      <c r="OT65" s="36"/>
      <c r="OU65" s="36"/>
      <c r="OV65" s="36"/>
      <c r="OW65" s="36"/>
      <c r="OX65" s="36"/>
      <c r="OY65" s="36"/>
      <c r="OZ65" s="36"/>
      <c r="PA65" s="36"/>
      <c r="PB65" s="36"/>
      <c r="PC65" s="36"/>
      <c r="PD65" s="36"/>
      <c r="PE65" s="36"/>
      <c r="PF65" s="36"/>
      <c r="PG65" s="36"/>
      <c r="PH65" s="36"/>
      <c r="PI65" s="36"/>
      <c r="PJ65" s="36"/>
      <c r="PK65" s="36"/>
      <c r="PL65" s="36"/>
      <c r="PM65" s="36"/>
      <c r="PN65" s="36"/>
      <c r="PO65" s="36"/>
      <c r="PP65" s="36"/>
      <c r="PQ65" s="36"/>
      <c r="PR65" s="36"/>
      <c r="PS65" s="36"/>
      <c r="PT65" s="36"/>
      <c r="PU65" s="36"/>
      <c r="PV65" s="36"/>
      <c r="PW65" s="36"/>
      <c r="PX65" s="36"/>
      <c r="PY65" s="36"/>
      <c r="PZ65" s="36"/>
      <c r="QA65" s="36"/>
      <c r="QB65" s="36"/>
      <c r="QC65" s="36"/>
      <c r="QD65" s="36"/>
      <c r="QE65" s="36"/>
      <c r="QF65" s="36"/>
      <c r="QG65" s="36"/>
      <c r="QH65" s="36"/>
      <c r="QI65" s="36"/>
      <c r="QJ65" s="36"/>
      <c r="QK65" s="36"/>
      <c r="QL65" s="36"/>
      <c r="QM65" s="36"/>
      <c r="QN65" s="36"/>
      <c r="QO65" s="36"/>
      <c r="QP65" s="36"/>
      <c r="QQ65" s="36"/>
      <c r="QR65" s="36"/>
      <c r="QS65" s="36"/>
      <c r="QT65" s="36"/>
      <c r="QU65" s="36"/>
      <c r="QV65" s="36"/>
      <c r="QW65" s="36"/>
      <c r="QX65" s="36"/>
      <c r="QY65" s="36"/>
      <c r="QZ65" s="36"/>
      <c r="RA65" s="36"/>
      <c r="RB65" s="36"/>
      <c r="RC65" s="36"/>
      <c r="RD65" s="36"/>
      <c r="RE65" s="36"/>
      <c r="RF65" s="36"/>
      <c r="RG65" s="36"/>
      <c r="RH65" s="36"/>
      <c r="RI65" s="36"/>
      <c r="RJ65" s="36"/>
      <c r="RK65" s="36"/>
      <c r="RL65" s="36"/>
      <c r="RM65" s="36"/>
      <c r="RN65" s="36"/>
      <c r="RO65" s="36"/>
      <c r="RP65" s="36"/>
      <c r="RQ65" s="36"/>
      <c r="RR65" s="36"/>
      <c r="RS65" s="36"/>
      <c r="RT65" s="36"/>
      <c r="RU65" s="36"/>
      <c r="RV65" s="36"/>
      <c r="RW65" s="36"/>
      <c r="RX65" s="36"/>
      <c r="RY65" s="36"/>
      <c r="RZ65" s="36"/>
      <c r="SA65" s="36"/>
      <c r="SB65" s="36"/>
      <c r="SC65" s="36"/>
      <c r="SD65" s="36"/>
      <c r="SE65" s="36"/>
      <c r="SF65" s="36"/>
      <c r="SG65" s="36"/>
      <c r="SH65" s="36"/>
      <c r="SI65" s="36"/>
      <c r="SJ65" s="36"/>
      <c r="SK65" s="36"/>
      <c r="SL65" s="36"/>
      <c r="SM65" s="36"/>
      <c r="SN65" s="36"/>
      <c r="SO65" s="36"/>
      <c r="SP65" s="36"/>
      <c r="SQ65" s="36"/>
      <c r="SR65" s="36"/>
      <c r="SS65" s="36"/>
      <c r="ST65" s="36"/>
      <c r="SU65" s="36"/>
      <c r="SV65" s="36"/>
      <c r="SW65" s="36"/>
      <c r="SX65" s="36"/>
      <c r="SY65" s="36"/>
      <c r="SZ65" s="36"/>
      <c r="TA65" s="36"/>
      <c r="TB65" s="36"/>
      <c r="TC65" s="36"/>
      <c r="TD65" s="36"/>
      <c r="TE65" s="36"/>
      <c r="TF65" s="36"/>
      <c r="TG65" s="36"/>
      <c r="TH65" s="36"/>
      <c r="TI65" s="36"/>
      <c r="TJ65" s="36"/>
      <c r="TK65" s="36"/>
      <c r="TL65" s="36"/>
      <c r="TM65" s="36"/>
      <c r="TN65" s="36"/>
      <c r="TO65" s="36"/>
      <c r="TP65" s="36"/>
      <c r="TQ65" s="36"/>
      <c r="TR65" s="36"/>
      <c r="TS65" s="36"/>
      <c r="TT65" s="36"/>
      <c r="TU65" s="36"/>
      <c r="TV65" s="36"/>
      <c r="TW65" s="36"/>
      <c r="TX65" s="36"/>
      <c r="TY65" s="36"/>
      <c r="TZ65" s="36"/>
      <c r="UA65" s="36"/>
      <c r="UB65" s="36"/>
      <c r="UC65" s="36"/>
      <c r="UD65" s="36"/>
      <c r="UE65" s="36"/>
      <c r="UF65" s="36"/>
      <c r="UG65" s="36"/>
      <c r="UH65" s="36"/>
      <c r="UI65" s="36"/>
      <c r="UJ65" s="36"/>
      <c r="UK65" s="36"/>
      <c r="UL65" s="36"/>
      <c r="UM65" s="36"/>
      <c r="UN65" s="36"/>
      <c r="UO65" s="36"/>
      <c r="UP65" s="36"/>
      <c r="UQ65" s="36"/>
      <c r="UR65" s="36"/>
      <c r="US65" s="36"/>
      <c r="UT65" s="36"/>
      <c r="UU65" s="36"/>
      <c r="UV65" s="36"/>
      <c r="UW65" s="36"/>
      <c r="UX65" s="36"/>
      <c r="UY65" s="36"/>
      <c r="UZ65" s="36"/>
      <c r="VA65" s="36"/>
      <c r="VB65" s="36"/>
      <c r="VC65" s="36"/>
      <c r="VD65" s="36"/>
      <c r="VE65" s="36"/>
      <c r="VF65" s="36"/>
      <c r="VG65" s="36"/>
      <c r="VH65" s="36"/>
      <c r="VI65" s="36"/>
      <c r="VJ65" s="36"/>
      <c r="VK65" s="36"/>
      <c r="VL65" s="36"/>
      <c r="VM65" s="36"/>
      <c r="VN65" s="36"/>
      <c r="VO65" s="36"/>
      <c r="VP65" s="36"/>
      <c r="VQ65" s="36"/>
      <c r="VR65" s="36"/>
      <c r="VS65" s="36"/>
      <c r="VT65" s="36"/>
      <c r="VU65" s="36"/>
      <c r="VV65" s="36"/>
      <c r="VW65" s="36"/>
      <c r="VX65" s="36"/>
      <c r="VY65" s="36"/>
      <c r="VZ65" s="36"/>
      <c r="WA65" s="36"/>
      <c r="WB65" s="36"/>
      <c r="WC65" s="36"/>
      <c r="WD65" s="36"/>
      <c r="WE65" s="36"/>
      <c r="WF65" s="36"/>
      <c r="WG65" s="36"/>
      <c r="WH65" s="36"/>
      <c r="WI65" s="36"/>
      <c r="WJ65" s="36"/>
      <c r="WK65" s="36"/>
      <c r="WL65" s="36"/>
      <c r="WM65" s="36"/>
      <c r="WN65" s="36"/>
      <c r="WO65" s="36"/>
      <c r="WP65" s="36"/>
      <c r="WQ65" s="36"/>
      <c r="WR65" s="36"/>
      <c r="WS65" s="36"/>
      <c r="WT65" s="36"/>
      <c r="WU65" s="36"/>
      <c r="WV65" s="36"/>
      <c r="WW65" s="36"/>
      <c r="WX65" s="36"/>
      <c r="WY65" s="36"/>
      <c r="WZ65" s="36"/>
      <c r="XA65" s="36"/>
      <c r="XB65" s="36"/>
      <c r="XC65" s="36"/>
      <c r="XD65" s="36"/>
      <c r="XE65" s="36"/>
      <c r="XF65" s="36"/>
      <c r="XG65" s="36"/>
      <c r="XH65" s="36"/>
      <c r="XI65" s="36"/>
      <c r="XJ65" s="36"/>
      <c r="XK65" s="36"/>
      <c r="XL65" s="36"/>
      <c r="XM65" s="36"/>
      <c r="XN65" s="36"/>
      <c r="XO65" s="36"/>
      <c r="XP65" s="36"/>
      <c r="XQ65" s="36"/>
      <c r="XR65" s="36"/>
      <c r="XS65" s="36"/>
      <c r="XT65" s="36"/>
      <c r="XU65" s="36"/>
      <c r="XV65" s="36"/>
      <c r="XW65" s="36"/>
      <c r="XX65" s="36"/>
      <c r="XY65" s="36"/>
      <c r="XZ65" s="36"/>
      <c r="YA65" s="36"/>
      <c r="YB65" s="36"/>
      <c r="YC65" s="36"/>
      <c r="YD65" s="36"/>
      <c r="YE65" s="36"/>
      <c r="YF65" s="36"/>
      <c r="YG65" s="36"/>
      <c r="YH65" s="36"/>
      <c r="YI65" s="36"/>
      <c r="YJ65" s="36"/>
      <c r="YK65" s="36"/>
      <c r="YL65" s="36"/>
      <c r="YM65" s="36"/>
      <c r="YN65" s="36"/>
      <c r="YO65" s="36"/>
      <c r="YP65" s="36"/>
      <c r="YQ65" s="36"/>
      <c r="YR65" s="36"/>
      <c r="YS65" s="36"/>
      <c r="YT65" s="36"/>
      <c r="YU65" s="36"/>
      <c r="YV65" s="36"/>
      <c r="YW65" s="36"/>
      <c r="YX65" s="36"/>
      <c r="YY65" s="36"/>
      <c r="YZ65" s="36"/>
      <c r="ZA65" s="36"/>
      <c r="ZB65" s="36"/>
      <c r="ZC65" s="36"/>
      <c r="ZD65" s="36"/>
      <c r="ZE65" s="36"/>
      <c r="ZF65" s="36"/>
      <c r="ZG65" s="36"/>
      <c r="ZH65" s="36"/>
      <c r="ZI65" s="36"/>
      <c r="ZJ65" s="36"/>
      <c r="ZK65" s="36"/>
      <c r="ZL65" s="36"/>
      <c r="ZM65" s="36"/>
      <c r="ZN65" s="36"/>
      <c r="ZO65" s="36"/>
      <c r="ZP65" s="36"/>
      <c r="ZQ65" s="36"/>
      <c r="ZR65" s="36"/>
      <c r="ZS65" s="36"/>
      <c r="ZT65" s="36"/>
      <c r="ZU65" s="36"/>
      <c r="ZV65" s="36"/>
      <c r="ZW65" s="36"/>
      <c r="ZX65" s="36"/>
      <c r="ZY65" s="36"/>
      <c r="ZZ65" s="36"/>
      <c r="AAA65" s="36"/>
      <c r="AAB65" s="36"/>
      <c r="AAC65" s="36"/>
      <c r="AAD65" s="36"/>
      <c r="AAE65" s="36"/>
      <c r="AAF65" s="36"/>
      <c r="AAG65" s="36"/>
      <c r="AAH65" s="36"/>
      <c r="AAI65" s="36"/>
      <c r="AAJ65" s="36"/>
      <c r="AAK65" s="36"/>
      <c r="AAL65" s="36"/>
      <c r="AAM65" s="36"/>
      <c r="AAN65" s="36"/>
      <c r="AAO65" s="36"/>
      <c r="AAP65" s="36"/>
      <c r="AAQ65" s="36"/>
      <c r="AAR65" s="36"/>
      <c r="AAS65" s="36"/>
      <c r="AAT65" s="36"/>
      <c r="AAU65" s="36"/>
      <c r="AAV65" s="36"/>
      <c r="AAW65" s="36"/>
      <c r="AAX65" s="36"/>
      <c r="AAY65" s="36"/>
      <c r="AAZ65" s="36"/>
      <c r="ABA65" s="36"/>
      <c r="ABB65" s="36"/>
      <c r="ABC65" s="36"/>
      <c r="ABD65" s="36"/>
      <c r="ABE65" s="36"/>
      <c r="ABF65" s="36"/>
      <c r="ABG65" s="36"/>
      <c r="ABH65" s="36"/>
      <c r="ABI65" s="36"/>
      <c r="ABJ65" s="36"/>
      <c r="ABK65" s="36"/>
      <c r="ABL65" s="36"/>
      <c r="ABM65" s="36"/>
      <c r="ABN65" s="36"/>
      <c r="ABO65" s="36"/>
      <c r="ABP65" s="36"/>
      <c r="ABQ65" s="36"/>
      <c r="ABR65" s="36"/>
      <c r="ABS65" s="36"/>
      <c r="ABT65" s="36"/>
      <c r="ABU65" s="36"/>
      <c r="ABV65" s="36"/>
      <c r="ABW65" s="36"/>
      <c r="ABX65" s="36"/>
      <c r="ABY65" s="36"/>
      <c r="ABZ65" s="36"/>
      <c r="ACA65" s="36"/>
      <c r="ACB65" s="36"/>
      <c r="ACC65" s="36"/>
      <c r="ACD65" s="36"/>
      <c r="ACE65" s="36"/>
      <c r="ACF65" s="36"/>
      <c r="ACG65" s="36"/>
      <c r="ACH65" s="36"/>
      <c r="ACI65" s="36"/>
      <c r="ACJ65" s="36"/>
      <c r="ACK65" s="36"/>
      <c r="ACL65" s="36"/>
      <c r="ACM65" s="36"/>
      <c r="ACN65" s="36"/>
      <c r="ACO65" s="36"/>
      <c r="ACP65" s="36"/>
      <c r="ACQ65" s="36"/>
      <c r="ACR65" s="36"/>
      <c r="ACS65" s="36"/>
      <c r="ACT65" s="36"/>
      <c r="ACU65" s="36"/>
      <c r="ACV65" s="36"/>
      <c r="ACW65" s="36"/>
      <c r="ACX65" s="36"/>
      <c r="ACY65" s="36"/>
      <c r="ACZ65" s="36"/>
      <c r="ADA65" s="36"/>
      <c r="ADB65" s="36"/>
      <c r="ADC65" s="36"/>
      <c r="ADD65" s="36"/>
      <c r="ADE65" s="36"/>
      <c r="ADF65" s="36"/>
      <c r="ADG65" s="36"/>
      <c r="ADH65" s="36"/>
      <c r="ADI65" s="36"/>
      <c r="ADJ65" s="36"/>
      <c r="ADK65" s="36"/>
      <c r="ADL65" s="36"/>
      <c r="ADM65" s="36"/>
      <c r="ADN65" s="36"/>
      <c r="ADO65" s="36"/>
      <c r="ADP65" s="36"/>
      <c r="ADQ65" s="36"/>
      <c r="ADR65" s="36"/>
      <c r="ADS65" s="36"/>
      <c r="ADT65" s="36"/>
      <c r="ADU65" s="36"/>
      <c r="ADV65" s="36"/>
      <c r="ADW65" s="36"/>
      <c r="ADX65" s="36"/>
      <c r="ADY65" s="36"/>
      <c r="ADZ65" s="36"/>
      <c r="AEA65" s="36"/>
      <c r="AEB65" s="36"/>
      <c r="AEC65" s="36"/>
      <c r="AED65" s="36"/>
      <c r="AEE65" s="36"/>
      <c r="AEF65" s="36"/>
      <c r="AEG65" s="36"/>
      <c r="AEH65" s="36"/>
      <c r="AEI65" s="36"/>
      <c r="AEJ65" s="36"/>
      <c r="AEK65" s="36"/>
      <c r="AEL65" s="36"/>
      <c r="AEM65" s="36"/>
      <c r="AEN65" s="36"/>
      <c r="AEO65" s="36"/>
      <c r="AEP65" s="36"/>
      <c r="AEQ65" s="36"/>
      <c r="AER65" s="36"/>
      <c r="AES65" s="36"/>
      <c r="AET65" s="36"/>
      <c r="AEU65" s="36"/>
      <c r="AEV65" s="36"/>
      <c r="AEW65" s="36"/>
      <c r="AEX65" s="36"/>
      <c r="AEY65" s="36"/>
      <c r="AEZ65" s="36"/>
      <c r="AFA65" s="36"/>
      <c r="AFB65" s="36"/>
      <c r="AFC65" s="36"/>
      <c r="AFD65" s="36"/>
      <c r="AFE65" s="36"/>
      <c r="AFF65" s="36"/>
      <c r="AFG65" s="36"/>
      <c r="AFH65" s="36"/>
      <c r="AFI65" s="36"/>
      <c r="AFJ65" s="36"/>
      <c r="AFK65" s="36"/>
      <c r="AFL65" s="36"/>
      <c r="AFM65" s="36"/>
      <c r="AFN65" s="36"/>
      <c r="AFO65" s="36"/>
      <c r="AFP65" s="36"/>
      <c r="AFQ65" s="36"/>
      <c r="AFR65" s="36"/>
      <c r="AFS65" s="36"/>
      <c r="AFT65" s="36"/>
      <c r="AFU65" s="36"/>
      <c r="AFV65" s="36"/>
      <c r="AFW65" s="36"/>
      <c r="AFX65" s="36"/>
      <c r="AFY65" s="36"/>
      <c r="AFZ65" s="36"/>
      <c r="AGA65" s="36"/>
      <c r="AGB65" s="36"/>
      <c r="AGC65" s="36"/>
      <c r="AGD65" s="36"/>
      <c r="AGE65" s="36"/>
      <c r="AGF65" s="36"/>
      <c r="AGG65" s="36"/>
      <c r="AGH65" s="36"/>
      <c r="AGI65" s="36"/>
      <c r="AGJ65" s="36"/>
      <c r="AGK65" s="36"/>
      <c r="AGL65" s="36"/>
      <c r="AGM65" s="36"/>
      <c r="AGN65" s="36"/>
      <c r="AGO65" s="36"/>
      <c r="AGP65" s="36"/>
      <c r="AGQ65" s="36"/>
      <c r="AGR65" s="36"/>
      <c r="AGS65" s="36"/>
      <c r="AGT65" s="36"/>
      <c r="AGU65" s="36"/>
      <c r="AGV65" s="36"/>
      <c r="AGW65" s="36"/>
      <c r="AGX65" s="36"/>
      <c r="AGY65" s="36"/>
      <c r="AGZ65" s="36"/>
      <c r="AHA65" s="36"/>
      <c r="AHB65" s="36"/>
      <c r="AHC65" s="36"/>
      <c r="AHD65" s="36"/>
      <c r="AHE65" s="36"/>
      <c r="AHF65" s="36"/>
      <c r="AHG65" s="36"/>
      <c r="AHH65" s="36"/>
      <c r="AHI65" s="36"/>
      <c r="AHJ65" s="36"/>
      <c r="AHK65" s="36"/>
      <c r="AHL65" s="36"/>
      <c r="AHM65" s="36"/>
      <c r="AHN65" s="36"/>
      <c r="AHO65" s="36"/>
      <c r="AHP65" s="36"/>
      <c r="AHQ65" s="36"/>
      <c r="AHR65" s="36"/>
      <c r="AHS65" s="36"/>
      <c r="AHT65" s="36"/>
      <c r="AHU65" s="36"/>
      <c r="AHV65" s="36"/>
      <c r="AHW65" s="36"/>
      <c r="AHX65" s="36"/>
      <c r="AHY65" s="36"/>
      <c r="AHZ65" s="36"/>
      <c r="AIA65" s="36"/>
      <c r="AIB65" s="36"/>
      <c r="AIC65" s="36"/>
      <c r="AID65" s="36"/>
      <c r="AIE65" s="36"/>
      <c r="AIF65" s="36"/>
      <c r="AIG65" s="36"/>
      <c r="AIH65" s="36"/>
      <c r="AII65" s="36"/>
      <c r="AIJ65" s="36"/>
      <c r="AIK65" s="36"/>
      <c r="AIL65" s="36"/>
      <c r="AIM65" s="36"/>
      <c r="AIN65" s="36"/>
      <c r="AIO65" s="36"/>
      <c r="AIP65" s="36"/>
      <c r="AIQ65" s="36"/>
      <c r="AIR65" s="36"/>
      <c r="AIS65" s="36"/>
      <c r="AIT65" s="36"/>
      <c r="AIU65" s="36"/>
      <c r="AIV65" s="36"/>
      <c r="AIW65" s="36"/>
      <c r="AIX65" s="36"/>
      <c r="AIY65" s="36"/>
      <c r="AIZ65" s="36"/>
      <c r="AJA65" s="36"/>
      <c r="AJB65" s="36"/>
      <c r="AJC65" s="36"/>
      <c r="AJD65" s="36"/>
      <c r="AJE65" s="36"/>
      <c r="AJF65" s="36"/>
      <c r="AJG65" s="36"/>
      <c r="AJH65" s="36"/>
      <c r="AJI65" s="36"/>
      <c r="AJJ65" s="36"/>
      <c r="AJK65" s="36"/>
      <c r="AJL65" s="36"/>
      <c r="AJM65" s="36"/>
      <c r="AJN65" s="36"/>
      <c r="AJO65" s="36"/>
      <c r="AJP65" s="36"/>
      <c r="AJQ65" s="36"/>
      <c r="AJR65" s="36"/>
      <c r="AJS65" s="36"/>
      <c r="AJT65" s="36"/>
      <c r="AJU65" s="36"/>
      <c r="AJV65" s="36"/>
      <c r="AJW65" s="36"/>
      <c r="AJX65" s="36"/>
      <c r="AJY65" s="36"/>
      <c r="AJZ65" s="36"/>
      <c r="AKA65" s="36"/>
      <c r="AKB65" s="36"/>
      <c r="AKC65" s="36"/>
      <c r="AKD65" s="36"/>
      <c r="AKE65" s="36"/>
      <c r="AKF65" s="36"/>
      <c r="AKG65" s="36"/>
      <c r="AKH65" s="36"/>
      <c r="AKI65" s="36"/>
      <c r="AKJ65" s="36"/>
      <c r="AKK65" s="36"/>
      <c r="AKL65" s="36"/>
      <c r="AKM65" s="36"/>
      <c r="AKN65" s="36"/>
      <c r="AKO65" s="36"/>
      <c r="AKP65" s="36"/>
      <c r="AKQ65" s="36"/>
      <c r="AKR65" s="36"/>
      <c r="AKS65" s="36"/>
      <c r="AKT65" s="36"/>
      <c r="AKU65" s="36"/>
      <c r="AKV65" s="36"/>
      <c r="AKW65" s="36"/>
      <c r="AKX65" s="36"/>
      <c r="AKY65" s="36"/>
      <c r="AKZ65" s="36"/>
      <c r="ALA65" s="36"/>
      <c r="ALB65" s="36"/>
      <c r="ALC65" s="36"/>
      <c r="ALD65" s="36"/>
      <c r="ALE65" s="36"/>
      <c r="ALF65" s="36"/>
      <c r="ALG65" s="36"/>
      <c r="ALH65" s="36"/>
      <c r="ALI65" s="36"/>
      <c r="ALJ65" s="36"/>
      <c r="ALK65" s="36"/>
      <c r="ALL65" s="36"/>
      <c r="ALM65" s="36"/>
      <c r="ALN65" s="36"/>
      <c r="ALO65" s="36"/>
      <c r="ALP65" s="36"/>
      <c r="ALQ65" s="36"/>
      <c r="ALR65" s="36"/>
      <c r="ALS65" s="36"/>
      <c r="ALT65" s="36"/>
      <c r="ALU65" s="36"/>
      <c r="ALV65" s="36"/>
      <c r="ALW65" s="36"/>
      <c r="ALX65" s="36"/>
      <c r="ALY65" s="36"/>
      <c r="ALZ65" s="36"/>
      <c r="AMA65" s="36"/>
      <c r="AMB65" s="36"/>
      <c r="AMC65" s="36"/>
      <c r="AMD65" s="36"/>
      <c r="AME65" s="36"/>
      <c r="AMF65" s="36"/>
      <c r="AMG65" s="36"/>
      <c r="AMH65" s="36"/>
    </row>
    <row r="66" spans="1:1022" s="35" customFormat="1" ht="36.75" customHeight="1" x14ac:dyDescent="0.25">
      <c r="A66" s="31" t="s">
        <v>82</v>
      </c>
      <c r="B66" s="30" t="s">
        <v>83</v>
      </c>
      <c r="C66" s="30" t="s">
        <v>32</v>
      </c>
      <c r="D66" s="59">
        <f t="shared" si="2"/>
        <v>5.1414098666666668</v>
      </c>
      <c r="E66" s="39">
        <f t="shared" ref="E66" si="37">SUM(E67,E77,E78)</f>
        <v>0</v>
      </c>
      <c r="F66" s="39" t="s">
        <v>33</v>
      </c>
      <c r="G66" s="39">
        <f t="shared" si="4"/>
        <v>5.1414098666666668</v>
      </c>
      <c r="H66" s="39">
        <f t="shared" ref="H66:Q66" si="38">SUM(H67,H77,H78)</f>
        <v>5.1414098666666668</v>
      </c>
      <c r="I66" s="39">
        <f t="shared" si="38"/>
        <v>1.4709770600000001</v>
      </c>
      <c r="J66" s="39">
        <f t="shared" si="38"/>
        <v>0</v>
      </c>
      <c r="K66" s="39">
        <f t="shared" si="38"/>
        <v>0</v>
      </c>
      <c r="L66" s="39">
        <f t="shared" si="38"/>
        <v>0</v>
      </c>
      <c r="M66" s="39">
        <f t="shared" si="38"/>
        <v>1.4709770600000001</v>
      </c>
      <c r="N66" s="39">
        <f t="shared" si="38"/>
        <v>0</v>
      </c>
      <c r="O66" s="39">
        <f t="shared" si="38"/>
        <v>0</v>
      </c>
      <c r="P66" s="39">
        <f t="shared" si="38"/>
        <v>5.1414098666666668</v>
      </c>
      <c r="Q66" s="39">
        <f t="shared" si="38"/>
        <v>0</v>
      </c>
      <c r="R66" s="39">
        <f t="shared" si="6"/>
        <v>3.6704328066666667</v>
      </c>
      <c r="S66" s="39" t="s">
        <v>33</v>
      </c>
      <c r="T66" s="39">
        <f t="shared" si="7"/>
        <v>-3.6704328066666667</v>
      </c>
      <c r="U66" s="59" t="s">
        <v>33</v>
      </c>
      <c r="V66" s="39" t="s">
        <v>33</v>
      </c>
      <c r="W66" s="36"/>
      <c r="X66" s="36"/>
      <c r="Y66" s="28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40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  <c r="IZ66" s="36"/>
      <c r="JA66" s="36"/>
      <c r="JB66" s="36"/>
      <c r="JC66" s="36"/>
      <c r="JD66" s="36"/>
      <c r="JE66" s="36"/>
      <c r="JF66" s="36"/>
      <c r="JG66" s="36"/>
      <c r="JH66" s="36"/>
      <c r="JI66" s="36"/>
      <c r="JJ66" s="36"/>
      <c r="JK66" s="36"/>
      <c r="JL66" s="36"/>
      <c r="JM66" s="36"/>
      <c r="JN66" s="36"/>
      <c r="JO66" s="36"/>
      <c r="JP66" s="36"/>
      <c r="JQ66" s="36"/>
      <c r="JR66" s="36"/>
      <c r="JS66" s="36"/>
      <c r="JT66" s="36"/>
      <c r="JU66" s="36"/>
      <c r="JV66" s="36"/>
      <c r="JW66" s="36"/>
      <c r="JX66" s="36"/>
      <c r="JY66" s="36"/>
      <c r="JZ66" s="36"/>
      <c r="KA66" s="36"/>
      <c r="KB66" s="36"/>
      <c r="KC66" s="36"/>
      <c r="KD66" s="36"/>
      <c r="KE66" s="36"/>
      <c r="KF66" s="36"/>
      <c r="KG66" s="36"/>
      <c r="KH66" s="36"/>
      <c r="KI66" s="36"/>
      <c r="KJ66" s="36"/>
      <c r="KK66" s="36"/>
      <c r="KL66" s="36"/>
      <c r="KM66" s="36"/>
      <c r="KN66" s="36"/>
      <c r="KO66" s="36"/>
      <c r="KP66" s="36"/>
      <c r="KQ66" s="36"/>
      <c r="KR66" s="36"/>
      <c r="KS66" s="36"/>
      <c r="KT66" s="36"/>
      <c r="KU66" s="36"/>
      <c r="KV66" s="36"/>
      <c r="KW66" s="36"/>
      <c r="KX66" s="36"/>
      <c r="KY66" s="36"/>
      <c r="KZ66" s="36"/>
      <c r="LA66" s="36"/>
      <c r="LB66" s="36"/>
      <c r="LC66" s="36"/>
      <c r="LD66" s="36"/>
      <c r="LE66" s="36"/>
      <c r="LF66" s="36"/>
      <c r="LG66" s="36"/>
      <c r="LH66" s="36"/>
      <c r="LI66" s="36"/>
      <c r="LJ66" s="36"/>
      <c r="LK66" s="36"/>
      <c r="LL66" s="36"/>
      <c r="LM66" s="36"/>
      <c r="LN66" s="36"/>
      <c r="LO66" s="36"/>
      <c r="LP66" s="36"/>
      <c r="LQ66" s="36"/>
      <c r="LR66" s="36"/>
      <c r="LS66" s="36"/>
      <c r="LT66" s="36"/>
      <c r="LU66" s="36"/>
      <c r="LV66" s="36"/>
      <c r="LW66" s="36"/>
      <c r="LX66" s="36"/>
      <c r="LY66" s="36"/>
      <c r="LZ66" s="36"/>
      <c r="MA66" s="36"/>
      <c r="MB66" s="36"/>
      <c r="MC66" s="36"/>
      <c r="MD66" s="36"/>
      <c r="ME66" s="36"/>
      <c r="MF66" s="36"/>
      <c r="MG66" s="36"/>
      <c r="MH66" s="36"/>
      <c r="MI66" s="36"/>
      <c r="MJ66" s="36"/>
      <c r="MK66" s="36"/>
      <c r="ML66" s="36"/>
      <c r="MM66" s="36"/>
      <c r="MN66" s="36"/>
      <c r="MO66" s="36"/>
      <c r="MP66" s="36"/>
      <c r="MQ66" s="36"/>
      <c r="MR66" s="36"/>
      <c r="MS66" s="36"/>
      <c r="MT66" s="36"/>
      <c r="MU66" s="36"/>
      <c r="MV66" s="36"/>
      <c r="MW66" s="36"/>
      <c r="MX66" s="36"/>
      <c r="MY66" s="36"/>
      <c r="MZ66" s="36"/>
      <c r="NA66" s="36"/>
      <c r="NB66" s="36"/>
      <c r="NC66" s="36"/>
      <c r="ND66" s="36"/>
      <c r="NE66" s="36"/>
      <c r="NF66" s="36"/>
      <c r="NG66" s="36"/>
      <c r="NH66" s="36"/>
      <c r="NI66" s="36"/>
      <c r="NJ66" s="36"/>
      <c r="NK66" s="36"/>
      <c r="NL66" s="36"/>
      <c r="NM66" s="36"/>
      <c r="NN66" s="36"/>
      <c r="NO66" s="36"/>
      <c r="NP66" s="36"/>
      <c r="NQ66" s="36"/>
      <c r="NR66" s="36"/>
      <c r="NS66" s="36"/>
      <c r="NT66" s="36"/>
      <c r="NU66" s="36"/>
      <c r="NV66" s="36"/>
      <c r="NW66" s="36"/>
      <c r="NX66" s="36"/>
      <c r="NY66" s="36"/>
      <c r="NZ66" s="36"/>
      <c r="OA66" s="36"/>
      <c r="OB66" s="36"/>
      <c r="OC66" s="36"/>
      <c r="OD66" s="36"/>
      <c r="OE66" s="36"/>
      <c r="OF66" s="36"/>
      <c r="OG66" s="36"/>
      <c r="OH66" s="36"/>
      <c r="OI66" s="36"/>
      <c r="OJ66" s="36"/>
      <c r="OK66" s="36"/>
      <c r="OL66" s="36"/>
      <c r="OM66" s="36"/>
      <c r="ON66" s="36"/>
      <c r="OO66" s="36"/>
      <c r="OP66" s="36"/>
      <c r="OQ66" s="36"/>
      <c r="OR66" s="36"/>
      <c r="OS66" s="36"/>
      <c r="OT66" s="36"/>
      <c r="OU66" s="36"/>
      <c r="OV66" s="36"/>
      <c r="OW66" s="36"/>
      <c r="OX66" s="36"/>
      <c r="OY66" s="36"/>
      <c r="OZ66" s="36"/>
      <c r="PA66" s="36"/>
      <c r="PB66" s="36"/>
      <c r="PC66" s="36"/>
      <c r="PD66" s="36"/>
      <c r="PE66" s="36"/>
      <c r="PF66" s="36"/>
      <c r="PG66" s="36"/>
      <c r="PH66" s="36"/>
      <c r="PI66" s="36"/>
      <c r="PJ66" s="36"/>
      <c r="PK66" s="36"/>
      <c r="PL66" s="36"/>
      <c r="PM66" s="36"/>
      <c r="PN66" s="36"/>
      <c r="PO66" s="36"/>
      <c r="PP66" s="36"/>
      <c r="PQ66" s="36"/>
      <c r="PR66" s="36"/>
      <c r="PS66" s="36"/>
      <c r="PT66" s="36"/>
      <c r="PU66" s="36"/>
      <c r="PV66" s="36"/>
      <c r="PW66" s="36"/>
      <c r="PX66" s="36"/>
      <c r="PY66" s="36"/>
      <c r="PZ66" s="36"/>
      <c r="QA66" s="36"/>
      <c r="QB66" s="36"/>
      <c r="QC66" s="36"/>
      <c r="QD66" s="36"/>
      <c r="QE66" s="36"/>
      <c r="QF66" s="36"/>
      <c r="QG66" s="36"/>
      <c r="QH66" s="36"/>
      <c r="QI66" s="36"/>
      <c r="QJ66" s="36"/>
      <c r="QK66" s="36"/>
      <c r="QL66" s="36"/>
      <c r="QM66" s="36"/>
      <c r="QN66" s="36"/>
      <c r="QO66" s="36"/>
      <c r="QP66" s="36"/>
      <c r="QQ66" s="36"/>
      <c r="QR66" s="36"/>
      <c r="QS66" s="36"/>
      <c r="QT66" s="36"/>
      <c r="QU66" s="36"/>
      <c r="QV66" s="36"/>
      <c r="QW66" s="36"/>
      <c r="QX66" s="36"/>
      <c r="QY66" s="36"/>
      <c r="QZ66" s="36"/>
      <c r="RA66" s="36"/>
      <c r="RB66" s="36"/>
      <c r="RC66" s="36"/>
      <c r="RD66" s="36"/>
      <c r="RE66" s="36"/>
      <c r="RF66" s="36"/>
      <c r="RG66" s="36"/>
      <c r="RH66" s="36"/>
      <c r="RI66" s="36"/>
      <c r="RJ66" s="36"/>
      <c r="RK66" s="36"/>
      <c r="RL66" s="36"/>
      <c r="RM66" s="36"/>
      <c r="RN66" s="36"/>
      <c r="RO66" s="36"/>
      <c r="RP66" s="36"/>
      <c r="RQ66" s="36"/>
      <c r="RR66" s="36"/>
      <c r="RS66" s="36"/>
      <c r="RT66" s="36"/>
      <c r="RU66" s="36"/>
      <c r="RV66" s="36"/>
      <c r="RW66" s="36"/>
      <c r="RX66" s="36"/>
      <c r="RY66" s="36"/>
      <c r="RZ66" s="36"/>
      <c r="SA66" s="36"/>
      <c r="SB66" s="36"/>
      <c r="SC66" s="36"/>
      <c r="SD66" s="36"/>
      <c r="SE66" s="36"/>
      <c r="SF66" s="36"/>
      <c r="SG66" s="36"/>
      <c r="SH66" s="36"/>
      <c r="SI66" s="36"/>
      <c r="SJ66" s="36"/>
      <c r="SK66" s="36"/>
      <c r="SL66" s="36"/>
      <c r="SM66" s="36"/>
      <c r="SN66" s="36"/>
      <c r="SO66" s="36"/>
      <c r="SP66" s="36"/>
      <c r="SQ66" s="36"/>
      <c r="SR66" s="36"/>
      <c r="SS66" s="36"/>
      <c r="ST66" s="36"/>
      <c r="SU66" s="36"/>
      <c r="SV66" s="36"/>
      <c r="SW66" s="36"/>
      <c r="SX66" s="36"/>
      <c r="SY66" s="36"/>
      <c r="SZ66" s="36"/>
      <c r="TA66" s="36"/>
      <c r="TB66" s="36"/>
      <c r="TC66" s="36"/>
      <c r="TD66" s="36"/>
      <c r="TE66" s="36"/>
      <c r="TF66" s="36"/>
      <c r="TG66" s="36"/>
      <c r="TH66" s="36"/>
      <c r="TI66" s="36"/>
      <c r="TJ66" s="36"/>
      <c r="TK66" s="36"/>
      <c r="TL66" s="36"/>
      <c r="TM66" s="36"/>
      <c r="TN66" s="36"/>
      <c r="TO66" s="36"/>
      <c r="TP66" s="36"/>
      <c r="TQ66" s="36"/>
      <c r="TR66" s="36"/>
      <c r="TS66" s="36"/>
      <c r="TT66" s="36"/>
      <c r="TU66" s="36"/>
      <c r="TV66" s="36"/>
      <c r="TW66" s="36"/>
      <c r="TX66" s="36"/>
      <c r="TY66" s="36"/>
      <c r="TZ66" s="36"/>
      <c r="UA66" s="36"/>
      <c r="UB66" s="36"/>
      <c r="UC66" s="36"/>
      <c r="UD66" s="36"/>
      <c r="UE66" s="36"/>
      <c r="UF66" s="36"/>
      <c r="UG66" s="36"/>
      <c r="UH66" s="36"/>
      <c r="UI66" s="36"/>
      <c r="UJ66" s="36"/>
      <c r="UK66" s="36"/>
      <c r="UL66" s="36"/>
      <c r="UM66" s="36"/>
      <c r="UN66" s="36"/>
      <c r="UO66" s="36"/>
      <c r="UP66" s="36"/>
      <c r="UQ66" s="36"/>
      <c r="UR66" s="36"/>
      <c r="US66" s="36"/>
      <c r="UT66" s="36"/>
      <c r="UU66" s="36"/>
      <c r="UV66" s="36"/>
      <c r="UW66" s="36"/>
      <c r="UX66" s="36"/>
      <c r="UY66" s="36"/>
      <c r="UZ66" s="36"/>
      <c r="VA66" s="36"/>
      <c r="VB66" s="36"/>
      <c r="VC66" s="36"/>
      <c r="VD66" s="36"/>
      <c r="VE66" s="36"/>
      <c r="VF66" s="36"/>
      <c r="VG66" s="36"/>
      <c r="VH66" s="36"/>
      <c r="VI66" s="36"/>
      <c r="VJ66" s="36"/>
      <c r="VK66" s="36"/>
      <c r="VL66" s="36"/>
      <c r="VM66" s="36"/>
      <c r="VN66" s="36"/>
      <c r="VO66" s="36"/>
      <c r="VP66" s="36"/>
      <c r="VQ66" s="36"/>
      <c r="VR66" s="36"/>
      <c r="VS66" s="36"/>
      <c r="VT66" s="36"/>
      <c r="VU66" s="36"/>
      <c r="VV66" s="36"/>
      <c r="VW66" s="36"/>
      <c r="VX66" s="36"/>
      <c r="VY66" s="36"/>
      <c r="VZ66" s="36"/>
      <c r="WA66" s="36"/>
      <c r="WB66" s="36"/>
      <c r="WC66" s="36"/>
      <c r="WD66" s="36"/>
      <c r="WE66" s="36"/>
      <c r="WF66" s="36"/>
      <c r="WG66" s="36"/>
      <c r="WH66" s="36"/>
      <c r="WI66" s="36"/>
      <c r="WJ66" s="36"/>
      <c r="WK66" s="36"/>
      <c r="WL66" s="36"/>
      <c r="WM66" s="36"/>
      <c r="WN66" s="36"/>
      <c r="WO66" s="36"/>
      <c r="WP66" s="36"/>
      <c r="WQ66" s="36"/>
      <c r="WR66" s="36"/>
      <c r="WS66" s="36"/>
      <c r="WT66" s="36"/>
      <c r="WU66" s="36"/>
      <c r="WV66" s="36"/>
      <c r="WW66" s="36"/>
      <c r="WX66" s="36"/>
      <c r="WY66" s="36"/>
      <c r="WZ66" s="36"/>
      <c r="XA66" s="36"/>
      <c r="XB66" s="36"/>
      <c r="XC66" s="36"/>
      <c r="XD66" s="36"/>
      <c r="XE66" s="36"/>
      <c r="XF66" s="36"/>
      <c r="XG66" s="36"/>
      <c r="XH66" s="36"/>
      <c r="XI66" s="36"/>
      <c r="XJ66" s="36"/>
      <c r="XK66" s="36"/>
      <c r="XL66" s="36"/>
      <c r="XM66" s="36"/>
      <c r="XN66" s="36"/>
      <c r="XO66" s="36"/>
      <c r="XP66" s="36"/>
      <c r="XQ66" s="36"/>
      <c r="XR66" s="36"/>
      <c r="XS66" s="36"/>
      <c r="XT66" s="36"/>
      <c r="XU66" s="36"/>
      <c r="XV66" s="36"/>
      <c r="XW66" s="36"/>
      <c r="XX66" s="36"/>
      <c r="XY66" s="36"/>
      <c r="XZ66" s="36"/>
      <c r="YA66" s="36"/>
      <c r="YB66" s="36"/>
      <c r="YC66" s="36"/>
      <c r="YD66" s="36"/>
      <c r="YE66" s="36"/>
      <c r="YF66" s="36"/>
      <c r="YG66" s="36"/>
      <c r="YH66" s="36"/>
      <c r="YI66" s="36"/>
      <c r="YJ66" s="36"/>
      <c r="YK66" s="36"/>
      <c r="YL66" s="36"/>
      <c r="YM66" s="36"/>
      <c r="YN66" s="36"/>
      <c r="YO66" s="36"/>
      <c r="YP66" s="36"/>
      <c r="YQ66" s="36"/>
      <c r="YR66" s="36"/>
      <c r="YS66" s="36"/>
      <c r="YT66" s="36"/>
      <c r="YU66" s="36"/>
      <c r="YV66" s="36"/>
      <c r="YW66" s="36"/>
      <c r="YX66" s="36"/>
      <c r="YY66" s="36"/>
      <c r="YZ66" s="36"/>
      <c r="ZA66" s="36"/>
      <c r="ZB66" s="36"/>
      <c r="ZC66" s="36"/>
      <c r="ZD66" s="36"/>
      <c r="ZE66" s="36"/>
      <c r="ZF66" s="36"/>
      <c r="ZG66" s="36"/>
      <c r="ZH66" s="36"/>
      <c r="ZI66" s="36"/>
      <c r="ZJ66" s="36"/>
      <c r="ZK66" s="36"/>
      <c r="ZL66" s="36"/>
      <c r="ZM66" s="36"/>
      <c r="ZN66" s="36"/>
      <c r="ZO66" s="36"/>
      <c r="ZP66" s="36"/>
      <c r="ZQ66" s="36"/>
      <c r="ZR66" s="36"/>
      <c r="ZS66" s="36"/>
      <c r="ZT66" s="36"/>
      <c r="ZU66" s="36"/>
      <c r="ZV66" s="36"/>
      <c r="ZW66" s="36"/>
      <c r="ZX66" s="36"/>
      <c r="ZY66" s="36"/>
      <c r="ZZ66" s="36"/>
      <c r="AAA66" s="36"/>
      <c r="AAB66" s="36"/>
      <c r="AAC66" s="36"/>
      <c r="AAD66" s="36"/>
      <c r="AAE66" s="36"/>
      <c r="AAF66" s="36"/>
      <c r="AAG66" s="36"/>
      <c r="AAH66" s="36"/>
      <c r="AAI66" s="36"/>
      <c r="AAJ66" s="36"/>
      <c r="AAK66" s="36"/>
      <c r="AAL66" s="36"/>
      <c r="AAM66" s="36"/>
      <c r="AAN66" s="36"/>
      <c r="AAO66" s="36"/>
      <c r="AAP66" s="36"/>
      <c r="AAQ66" s="36"/>
      <c r="AAR66" s="36"/>
      <c r="AAS66" s="36"/>
      <c r="AAT66" s="36"/>
      <c r="AAU66" s="36"/>
      <c r="AAV66" s="36"/>
      <c r="AAW66" s="36"/>
      <c r="AAX66" s="36"/>
      <c r="AAY66" s="36"/>
      <c r="AAZ66" s="36"/>
      <c r="ABA66" s="36"/>
      <c r="ABB66" s="36"/>
      <c r="ABC66" s="36"/>
      <c r="ABD66" s="36"/>
      <c r="ABE66" s="36"/>
      <c r="ABF66" s="36"/>
      <c r="ABG66" s="36"/>
      <c r="ABH66" s="36"/>
      <c r="ABI66" s="36"/>
      <c r="ABJ66" s="36"/>
      <c r="ABK66" s="36"/>
      <c r="ABL66" s="36"/>
      <c r="ABM66" s="36"/>
      <c r="ABN66" s="36"/>
      <c r="ABO66" s="36"/>
      <c r="ABP66" s="36"/>
      <c r="ABQ66" s="36"/>
      <c r="ABR66" s="36"/>
      <c r="ABS66" s="36"/>
      <c r="ABT66" s="36"/>
      <c r="ABU66" s="36"/>
      <c r="ABV66" s="36"/>
      <c r="ABW66" s="36"/>
      <c r="ABX66" s="36"/>
      <c r="ABY66" s="36"/>
      <c r="ABZ66" s="36"/>
      <c r="ACA66" s="36"/>
      <c r="ACB66" s="36"/>
      <c r="ACC66" s="36"/>
      <c r="ACD66" s="36"/>
      <c r="ACE66" s="36"/>
      <c r="ACF66" s="36"/>
      <c r="ACG66" s="36"/>
      <c r="ACH66" s="36"/>
      <c r="ACI66" s="36"/>
      <c r="ACJ66" s="36"/>
      <c r="ACK66" s="36"/>
      <c r="ACL66" s="36"/>
      <c r="ACM66" s="36"/>
      <c r="ACN66" s="36"/>
      <c r="ACO66" s="36"/>
      <c r="ACP66" s="36"/>
      <c r="ACQ66" s="36"/>
      <c r="ACR66" s="36"/>
      <c r="ACS66" s="36"/>
      <c r="ACT66" s="36"/>
      <c r="ACU66" s="36"/>
      <c r="ACV66" s="36"/>
      <c r="ACW66" s="36"/>
      <c r="ACX66" s="36"/>
      <c r="ACY66" s="36"/>
      <c r="ACZ66" s="36"/>
      <c r="ADA66" s="36"/>
      <c r="ADB66" s="36"/>
      <c r="ADC66" s="36"/>
      <c r="ADD66" s="36"/>
      <c r="ADE66" s="36"/>
      <c r="ADF66" s="36"/>
      <c r="ADG66" s="36"/>
      <c r="ADH66" s="36"/>
      <c r="ADI66" s="36"/>
      <c r="ADJ66" s="36"/>
      <c r="ADK66" s="36"/>
      <c r="ADL66" s="36"/>
      <c r="ADM66" s="36"/>
      <c r="ADN66" s="36"/>
      <c r="ADO66" s="36"/>
      <c r="ADP66" s="36"/>
      <c r="ADQ66" s="36"/>
      <c r="ADR66" s="36"/>
      <c r="ADS66" s="36"/>
      <c r="ADT66" s="36"/>
      <c r="ADU66" s="36"/>
      <c r="ADV66" s="36"/>
      <c r="ADW66" s="36"/>
      <c r="ADX66" s="36"/>
      <c r="ADY66" s="36"/>
      <c r="ADZ66" s="36"/>
      <c r="AEA66" s="36"/>
      <c r="AEB66" s="36"/>
      <c r="AEC66" s="36"/>
      <c r="AED66" s="36"/>
      <c r="AEE66" s="36"/>
      <c r="AEF66" s="36"/>
      <c r="AEG66" s="36"/>
      <c r="AEH66" s="36"/>
      <c r="AEI66" s="36"/>
      <c r="AEJ66" s="36"/>
      <c r="AEK66" s="36"/>
      <c r="AEL66" s="36"/>
      <c r="AEM66" s="36"/>
      <c r="AEN66" s="36"/>
      <c r="AEO66" s="36"/>
      <c r="AEP66" s="36"/>
      <c r="AEQ66" s="36"/>
      <c r="AER66" s="36"/>
      <c r="AES66" s="36"/>
      <c r="AET66" s="36"/>
      <c r="AEU66" s="36"/>
      <c r="AEV66" s="36"/>
      <c r="AEW66" s="36"/>
      <c r="AEX66" s="36"/>
      <c r="AEY66" s="36"/>
      <c r="AEZ66" s="36"/>
      <c r="AFA66" s="36"/>
      <c r="AFB66" s="36"/>
      <c r="AFC66" s="36"/>
      <c r="AFD66" s="36"/>
      <c r="AFE66" s="36"/>
      <c r="AFF66" s="36"/>
      <c r="AFG66" s="36"/>
      <c r="AFH66" s="36"/>
      <c r="AFI66" s="36"/>
      <c r="AFJ66" s="36"/>
      <c r="AFK66" s="36"/>
      <c r="AFL66" s="36"/>
      <c r="AFM66" s="36"/>
      <c r="AFN66" s="36"/>
      <c r="AFO66" s="36"/>
      <c r="AFP66" s="36"/>
      <c r="AFQ66" s="36"/>
      <c r="AFR66" s="36"/>
      <c r="AFS66" s="36"/>
      <c r="AFT66" s="36"/>
      <c r="AFU66" s="36"/>
      <c r="AFV66" s="36"/>
      <c r="AFW66" s="36"/>
      <c r="AFX66" s="36"/>
      <c r="AFY66" s="36"/>
      <c r="AFZ66" s="36"/>
      <c r="AGA66" s="36"/>
      <c r="AGB66" s="36"/>
      <c r="AGC66" s="36"/>
      <c r="AGD66" s="36"/>
      <c r="AGE66" s="36"/>
      <c r="AGF66" s="36"/>
      <c r="AGG66" s="36"/>
      <c r="AGH66" s="36"/>
      <c r="AGI66" s="36"/>
      <c r="AGJ66" s="36"/>
      <c r="AGK66" s="36"/>
      <c r="AGL66" s="36"/>
      <c r="AGM66" s="36"/>
      <c r="AGN66" s="36"/>
      <c r="AGO66" s="36"/>
      <c r="AGP66" s="36"/>
      <c r="AGQ66" s="36"/>
      <c r="AGR66" s="36"/>
      <c r="AGS66" s="36"/>
      <c r="AGT66" s="36"/>
      <c r="AGU66" s="36"/>
      <c r="AGV66" s="36"/>
      <c r="AGW66" s="36"/>
      <c r="AGX66" s="36"/>
      <c r="AGY66" s="36"/>
      <c r="AGZ66" s="36"/>
      <c r="AHA66" s="36"/>
      <c r="AHB66" s="36"/>
      <c r="AHC66" s="36"/>
      <c r="AHD66" s="36"/>
      <c r="AHE66" s="36"/>
      <c r="AHF66" s="36"/>
      <c r="AHG66" s="36"/>
      <c r="AHH66" s="36"/>
      <c r="AHI66" s="36"/>
      <c r="AHJ66" s="36"/>
      <c r="AHK66" s="36"/>
      <c r="AHL66" s="36"/>
      <c r="AHM66" s="36"/>
      <c r="AHN66" s="36"/>
      <c r="AHO66" s="36"/>
      <c r="AHP66" s="36"/>
      <c r="AHQ66" s="36"/>
      <c r="AHR66" s="36"/>
      <c r="AHS66" s="36"/>
      <c r="AHT66" s="36"/>
      <c r="AHU66" s="36"/>
      <c r="AHV66" s="36"/>
      <c r="AHW66" s="36"/>
      <c r="AHX66" s="36"/>
      <c r="AHY66" s="36"/>
      <c r="AHZ66" s="36"/>
      <c r="AIA66" s="36"/>
      <c r="AIB66" s="36"/>
      <c r="AIC66" s="36"/>
      <c r="AID66" s="36"/>
      <c r="AIE66" s="36"/>
      <c r="AIF66" s="36"/>
      <c r="AIG66" s="36"/>
      <c r="AIH66" s="36"/>
      <c r="AII66" s="36"/>
      <c r="AIJ66" s="36"/>
      <c r="AIK66" s="36"/>
      <c r="AIL66" s="36"/>
      <c r="AIM66" s="36"/>
      <c r="AIN66" s="36"/>
      <c r="AIO66" s="36"/>
      <c r="AIP66" s="36"/>
      <c r="AIQ66" s="36"/>
      <c r="AIR66" s="36"/>
      <c r="AIS66" s="36"/>
      <c r="AIT66" s="36"/>
      <c r="AIU66" s="36"/>
      <c r="AIV66" s="36"/>
      <c r="AIW66" s="36"/>
      <c r="AIX66" s="36"/>
      <c r="AIY66" s="36"/>
      <c r="AIZ66" s="36"/>
      <c r="AJA66" s="36"/>
      <c r="AJB66" s="36"/>
      <c r="AJC66" s="36"/>
      <c r="AJD66" s="36"/>
      <c r="AJE66" s="36"/>
      <c r="AJF66" s="36"/>
      <c r="AJG66" s="36"/>
      <c r="AJH66" s="36"/>
      <c r="AJI66" s="36"/>
      <c r="AJJ66" s="36"/>
      <c r="AJK66" s="36"/>
      <c r="AJL66" s="36"/>
      <c r="AJM66" s="36"/>
      <c r="AJN66" s="36"/>
      <c r="AJO66" s="36"/>
      <c r="AJP66" s="36"/>
      <c r="AJQ66" s="36"/>
      <c r="AJR66" s="36"/>
      <c r="AJS66" s="36"/>
      <c r="AJT66" s="36"/>
      <c r="AJU66" s="36"/>
      <c r="AJV66" s="36"/>
      <c r="AJW66" s="36"/>
      <c r="AJX66" s="36"/>
      <c r="AJY66" s="36"/>
      <c r="AJZ66" s="36"/>
      <c r="AKA66" s="36"/>
      <c r="AKB66" s="36"/>
      <c r="AKC66" s="36"/>
      <c r="AKD66" s="36"/>
      <c r="AKE66" s="36"/>
      <c r="AKF66" s="36"/>
      <c r="AKG66" s="36"/>
      <c r="AKH66" s="36"/>
      <c r="AKI66" s="36"/>
      <c r="AKJ66" s="36"/>
      <c r="AKK66" s="36"/>
      <c r="AKL66" s="36"/>
      <c r="AKM66" s="36"/>
      <c r="AKN66" s="36"/>
      <c r="AKO66" s="36"/>
      <c r="AKP66" s="36"/>
      <c r="AKQ66" s="36"/>
      <c r="AKR66" s="36"/>
      <c r="AKS66" s="36"/>
      <c r="AKT66" s="36"/>
      <c r="AKU66" s="36"/>
      <c r="AKV66" s="36"/>
      <c r="AKW66" s="36"/>
      <c r="AKX66" s="36"/>
      <c r="AKY66" s="36"/>
      <c r="AKZ66" s="36"/>
      <c r="ALA66" s="36"/>
      <c r="ALB66" s="36"/>
      <c r="ALC66" s="36"/>
      <c r="ALD66" s="36"/>
      <c r="ALE66" s="36"/>
      <c r="ALF66" s="36"/>
      <c r="ALG66" s="36"/>
      <c r="ALH66" s="36"/>
      <c r="ALI66" s="36"/>
      <c r="ALJ66" s="36"/>
      <c r="ALK66" s="36"/>
      <c r="ALL66" s="36"/>
      <c r="ALM66" s="36"/>
      <c r="ALN66" s="36"/>
      <c r="ALO66" s="36"/>
      <c r="ALP66" s="36"/>
      <c r="ALQ66" s="36"/>
      <c r="ALR66" s="36"/>
      <c r="ALS66" s="36"/>
      <c r="ALT66" s="36"/>
      <c r="ALU66" s="36"/>
      <c r="ALV66" s="36"/>
      <c r="ALW66" s="36"/>
      <c r="ALX66" s="36"/>
      <c r="ALY66" s="36"/>
      <c r="ALZ66" s="36"/>
      <c r="AMA66" s="36"/>
      <c r="AMB66" s="36"/>
      <c r="AMC66" s="36"/>
      <c r="AMD66" s="36"/>
      <c r="AME66" s="36"/>
      <c r="AMF66" s="36"/>
      <c r="AMG66" s="36"/>
      <c r="AMH66" s="36"/>
    </row>
    <row r="67" spans="1:1022" s="35" customFormat="1" ht="31.5" customHeight="1" x14ac:dyDescent="0.25">
      <c r="A67" s="31" t="s">
        <v>164</v>
      </c>
      <c r="B67" s="30" t="s">
        <v>123</v>
      </c>
      <c r="C67" s="30" t="s">
        <v>32</v>
      </c>
      <c r="D67" s="59">
        <f t="shared" si="2"/>
        <v>2.7258210666666667</v>
      </c>
      <c r="E67" s="39">
        <f t="shared" ref="E67" si="39">SUM(E68:E76)</f>
        <v>0</v>
      </c>
      <c r="F67" s="39" t="s">
        <v>33</v>
      </c>
      <c r="G67" s="39">
        <f t="shared" si="4"/>
        <v>2.7258210666666667</v>
      </c>
      <c r="H67" s="39">
        <f t="shared" ref="H67:O67" si="40">SUM(H68:H76)</f>
        <v>2.7258210666666667</v>
      </c>
      <c r="I67" s="39">
        <f t="shared" si="40"/>
        <v>0.461202</v>
      </c>
      <c r="J67" s="39">
        <f t="shared" si="40"/>
        <v>0</v>
      </c>
      <c r="K67" s="39">
        <f t="shared" si="40"/>
        <v>0</v>
      </c>
      <c r="L67" s="39">
        <f t="shared" si="40"/>
        <v>0</v>
      </c>
      <c r="M67" s="39">
        <f t="shared" si="40"/>
        <v>0.461202</v>
      </c>
      <c r="N67" s="39">
        <f t="shared" si="40"/>
        <v>0</v>
      </c>
      <c r="O67" s="39">
        <f t="shared" si="40"/>
        <v>0</v>
      </c>
      <c r="P67" s="39">
        <f>SUM(P68:P76)</f>
        <v>2.7258210666666667</v>
      </c>
      <c r="Q67" s="39">
        <f t="shared" ref="Q67" si="41">SUM(Q68:Q76)</f>
        <v>0</v>
      </c>
      <c r="R67" s="39">
        <f t="shared" si="6"/>
        <v>2.2646190666666666</v>
      </c>
      <c r="S67" s="39" t="s">
        <v>33</v>
      </c>
      <c r="T67" s="39">
        <f t="shared" si="7"/>
        <v>-2.2646190666666666</v>
      </c>
      <c r="U67" s="59" t="s">
        <v>33</v>
      </c>
      <c r="V67" s="39" t="s">
        <v>33</v>
      </c>
      <c r="W67" s="36"/>
      <c r="X67" s="36"/>
      <c r="Y67" s="28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40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  <c r="IV67" s="36"/>
      <c r="IW67" s="36"/>
      <c r="IX67" s="36"/>
      <c r="IY67" s="36"/>
      <c r="IZ67" s="36"/>
      <c r="JA67" s="36"/>
      <c r="JB67" s="36"/>
      <c r="JC67" s="36"/>
      <c r="JD67" s="36"/>
      <c r="JE67" s="36"/>
      <c r="JF67" s="36"/>
      <c r="JG67" s="36"/>
      <c r="JH67" s="36"/>
      <c r="JI67" s="36"/>
      <c r="JJ67" s="36"/>
      <c r="JK67" s="36"/>
      <c r="JL67" s="36"/>
      <c r="JM67" s="36"/>
      <c r="JN67" s="36"/>
      <c r="JO67" s="36"/>
      <c r="JP67" s="36"/>
      <c r="JQ67" s="36"/>
      <c r="JR67" s="36"/>
      <c r="JS67" s="36"/>
      <c r="JT67" s="36"/>
      <c r="JU67" s="36"/>
      <c r="JV67" s="36"/>
      <c r="JW67" s="36"/>
      <c r="JX67" s="36"/>
      <c r="JY67" s="36"/>
      <c r="JZ67" s="36"/>
      <c r="KA67" s="36"/>
      <c r="KB67" s="36"/>
      <c r="KC67" s="36"/>
      <c r="KD67" s="36"/>
      <c r="KE67" s="36"/>
      <c r="KF67" s="36"/>
      <c r="KG67" s="36"/>
      <c r="KH67" s="36"/>
      <c r="KI67" s="36"/>
      <c r="KJ67" s="36"/>
      <c r="KK67" s="36"/>
      <c r="KL67" s="36"/>
      <c r="KM67" s="36"/>
      <c r="KN67" s="36"/>
      <c r="KO67" s="36"/>
      <c r="KP67" s="36"/>
      <c r="KQ67" s="36"/>
      <c r="KR67" s="36"/>
      <c r="KS67" s="36"/>
      <c r="KT67" s="36"/>
      <c r="KU67" s="36"/>
      <c r="KV67" s="36"/>
      <c r="KW67" s="36"/>
      <c r="KX67" s="36"/>
      <c r="KY67" s="36"/>
      <c r="KZ67" s="36"/>
      <c r="LA67" s="36"/>
      <c r="LB67" s="36"/>
      <c r="LC67" s="36"/>
      <c r="LD67" s="36"/>
      <c r="LE67" s="36"/>
      <c r="LF67" s="36"/>
      <c r="LG67" s="36"/>
      <c r="LH67" s="36"/>
      <c r="LI67" s="36"/>
      <c r="LJ67" s="36"/>
      <c r="LK67" s="36"/>
      <c r="LL67" s="36"/>
      <c r="LM67" s="36"/>
      <c r="LN67" s="36"/>
      <c r="LO67" s="36"/>
      <c r="LP67" s="36"/>
      <c r="LQ67" s="36"/>
      <c r="LR67" s="36"/>
      <c r="LS67" s="36"/>
      <c r="LT67" s="36"/>
      <c r="LU67" s="36"/>
      <c r="LV67" s="36"/>
      <c r="LW67" s="36"/>
      <c r="LX67" s="36"/>
      <c r="LY67" s="36"/>
      <c r="LZ67" s="36"/>
      <c r="MA67" s="36"/>
      <c r="MB67" s="36"/>
      <c r="MC67" s="36"/>
      <c r="MD67" s="36"/>
      <c r="ME67" s="36"/>
      <c r="MF67" s="36"/>
      <c r="MG67" s="36"/>
      <c r="MH67" s="36"/>
      <c r="MI67" s="36"/>
      <c r="MJ67" s="36"/>
      <c r="MK67" s="36"/>
      <c r="ML67" s="36"/>
      <c r="MM67" s="36"/>
      <c r="MN67" s="36"/>
      <c r="MO67" s="36"/>
      <c r="MP67" s="36"/>
      <c r="MQ67" s="36"/>
      <c r="MR67" s="36"/>
      <c r="MS67" s="36"/>
      <c r="MT67" s="36"/>
      <c r="MU67" s="36"/>
      <c r="MV67" s="36"/>
      <c r="MW67" s="36"/>
      <c r="MX67" s="36"/>
      <c r="MY67" s="36"/>
      <c r="MZ67" s="36"/>
      <c r="NA67" s="36"/>
      <c r="NB67" s="36"/>
      <c r="NC67" s="36"/>
      <c r="ND67" s="36"/>
      <c r="NE67" s="36"/>
      <c r="NF67" s="36"/>
      <c r="NG67" s="36"/>
      <c r="NH67" s="36"/>
      <c r="NI67" s="36"/>
      <c r="NJ67" s="36"/>
      <c r="NK67" s="36"/>
      <c r="NL67" s="36"/>
      <c r="NM67" s="36"/>
      <c r="NN67" s="36"/>
      <c r="NO67" s="36"/>
      <c r="NP67" s="36"/>
      <c r="NQ67" s="36"/>
      <c r="NR67" s="36"/>
      <c r="NS67" s="36"/>
      <c r="NT67" s="36"/>
      <c r="NU67" s="36"/>
      <c r="NV67" s="36"/>
      <c r="NW67" s="36"/>
      <c r="NX67" s="36"/>
      <c r="NY67" s="36"/>
      <c r="NZ67" s="36"/>
      <c r="OA67" s="36"/>
      <c r="OB67" s="36"/>
      <c r="OC67" s="36"/>
      <c r="OD67" s="36"/>
      <c r="OE67" s="36"/>
      <c r="OF67" s="36"/>
      <c r="OG67" s="36"/>
      <c r="OH67" s="36"/>
      <c r="OI67" s="36"/>
      <c r="OJ67" s="36"/>
      <c r="OK67" s="36"/>
      <c r="OL67" s="36"/>
      <c r="OM67" s="36"/>
      <c r="ON67" s="36"/>
      <c r="OO67" s="36"/>
      <c r="OP67" s="36"/>
      <c r="OQ67" s="36"/>
      <c r="OR67" s="36"/>
      <c r="OS67" s="36"/>
      <c r="OT67" s="36"/>
      <c r="OU67" s="36"/>
      <c r="OV67" s="36"/>
      <c r="OW67" s="36"/>
      <c r="OX67" s="36"/>
      <c r="OY67" s="36"/>
      <c r="OZ67" s="36"/>
      <c r="PA67" s="36"/>
      <c r="PB67" s="36"/>
      <c r="PC67" s="36"/>
      <c r="PD67" s="36"/>
      <c r="PE67" s="36"/>
      <c r="PF67" s="36"/>
      <c r="PG67" s="36"/>
      <c r="PH67" s="36"/>
      <c r="PI67" s="36"/>
      <c r="PJ67" s="36"/>
      <c r="PK67" s="36"/>
      <c r="PL67" s="36"/>
      <c r="PM67" s="36"/>
      <c r="PN67" s="36"/>
      <c r="PO67" s="36"/>
      <c r="PP67" s="36"/>
      <c r="PQ67" s="36"/>
      <c r="PR67" s="36"/>
      <c r="PS67" s="36"/>
      <c r="PT67" s="36"/>
      <c r="PU67" s="36"/>
      <c r="PV67" s="36"/>
      <c r="PW67" s="36"/>
      <c r="PX67" s="36"/>
      <c r="PY67" s="36"/>
      <c r="PZ67" s="36"/>
      <c r="QA67" s="36"/>
      <c r="QB67" s="36"/>
      <c r="QC67" s="36"/>
      <c r="QD67" s="36"/>
      <c r="QE67" s="36"/>
      <c r="QF67" s="36"/>
      <c r="QG67" s="36"/>
      <c r="QH67" s="36"/>
      <c r="QI67" s="36"/>
      <c r="QJ67" s="36"/>
      <c r="QK67" s="36"/>
      <c r="QL67" s="36"/>
      <c r="QM67" s="36"/>
      <c r="QN67" s="36"/>
      <c r="QO67" s="36"/>
      <c r="QP67" s="36"/>
      <c r="QQ67" s="36"/>
      <c r="QR67" s="36"/>
      <c r="QS67" s="36"/>
      <c r="QT67" s="36"/>
      <c r="QU67" s="36"/>
      <c r="QV67" s="36"/>
      <c r="QW67" s="36"/>
      <c r="QX67" s="36"/>
      <c r="QY67" s="36"/>
      <c r="QZ67" s="36"/>
      <c r="RA67" s="36"/>
      <c r="RB67" s="36"/>
      <c r="RC67" s="36"/>
      <c r="RD67" s="36"/>
      <c r="RE67" s="36"/>
      <c r="RF67" s="36"/>
      <c r="RG67" s="36"/>
      <c r="RH67" s="36"/>
      <c r="RI67" s="36"/>
      <c r="RJ67" s="36"/>
      <c r="RK67" s="36"/>
      <c r="RL67" s="36"/>
      <c r="RM67" s="36"/>
      <c r="RN67" s="36"/>
      <c r="RO67" s="36"/>
      <c r="RP67" s="36"/>
      <c r="RQ67" s="36"/>
      <c r="RR67" s="36"/>
      <c r="RS67" s="36"/>
      <c r="RT67" s="36"/>
      <c r="RU67" s="36"/>
      <c r="RV67" s="36"/>
      <c r="RW67" s="36"/>
      <c r="RX67" s="36"/>
      <c r="RY67" s="36"/>
      <c r="RZ67" s="36"/>
      <c r="SA67" s="36"/>
      <c r="SB67" s="36"/>
      <c r="SC67" s="36"/>
      <c r="SD67" s="36"/>
      <c r="SE67" s="36"/>
      <c r="SF67" s="36"/>
      <c r="SG67" s="36"/>
      <c r="SH67" s="36"/>
      <c r="SI67" s="36"/>
      <c r="SJ67" s="36"/>
      <c r="SK67" s="36"/>
      <c r="SL67" s="36"/>
      <c r="SM67" s="36"/>
      <c r="SN67" s="36"/>
      <c r="SO67" s="36"/>
      <c r="SP67" s="36"/>
      <c r="SQ67" s="36"/>
      <c r="SR67" s="36"/>
      <c r="SS67" s="36"/>
      <c r="ST67" s="36"/>
      <c r="SU67" s="36"/>
      <c r="SV67" s="36"/>
      <c r="SW67" s="36"/>
      <c r="SX67" s="36"/>
      <c r="SY67" s="36"/>
      <c r="SZ67" s="36"/>
      <c r="TA67" s="36"/>
      <c r="TB67" s="36"/>
      <c r="TC67" s="36"/>
      <c r="TD67" s="36"/>
      <c r="TE67" s="36"/>
      <c r="TF67" s="36"/>
      <c r="TG67" s="36"/>
      <c r="TH67" s="36"/>
      <c r="TI67" s="36"/>
      <c r="TJ67" s="36"/>
      <c r="TK67" s="36"/>
      <c r="TL67" s="36"/>
      <c r="TM67" s="36"/>
      <c r="TN67" s="36"/>
      <c r="TO67" s="36"/>
      <c r="TP67" s="36"/>
      <c r="TQ67" s="36"/>
      <c r="TR67" s="36"/>
      <c r="TS67" s="36"/>
      <c r="TT67" s="36"/>
      <c r="TU67" s="36"/>
      <c r="TV67" s="36"/>
      <c r="TW67" s="36"/>
      <c r="TX67" s="36"/>
      <c r="TY67" s="36"/>
      <c r="TZ67" s="36"/>
      <c r="UA67" s="36"/>
      <c r="UB67" s="36"/>
      <c r="UC67" s="36"/>
      <c r="UD67" s="36"/>
      <c r="UE67" s="36"/>
      <c r="UF67" s="36"/>
      <c r="UG67" s="36"/>
      <c r="UH67" s="36"/>
      <c r="UI67" s="36"/>
      <c r="UJ67" s="36"/>
      <c r="UK67" s="36"/>
      <c r="UL67" s="36"/>
      <c r="UM67" s="36"/>
      <c r="UN67" s="36"/>
      <c r="UO67" s="36"/>
      <c r="UP67" s="36"/>
      <c r="UQ67" s="36"/>
      <c r="UR67" s="36"/>
      <c r="US67" s="36"/>
      <c r="UT67" s="36"/>
      <c r="UU67" s="36"/>
      <c r="UV67" s="36"/>
      <c r="UW67" s="36"/>
      <c r="UX67" s="36"/>
      <c r="UY67" s="36"/>
      <c r="UZ67" s="36"/>
      <c r="VA67" s="36"/>
      <c r="VB67" s="36"/>
      <c r="VC67" s="36"/>
      <c r="VD67" s="36"/>
      <c r="VE67" s="36"/>
      <c r="VF67" s="36"/>
      <c r="VG67" s="36"/>
      <c r="VH67" s="36"/>
      <c r="VI67" s="36"/>
      <c r="VJ67" s="36"/>
      <c r="VK67" s="36"/>
      <c r="VL67" s="36"/>
      <c r="VM67" s="36"/>
      <c r="VN67" s="36"/>
      <c r="VO67" s="36"/>
      <c r="VP67" s="36"/>
      <c r="VQ67" s="36"/>
      <c r="VR67" s="36"/>
      <c r="VS67" s="36"/>
      <c r="VT67" s="36"/>
      <c r="VU67" s="36"/>
      <c r="VV67" s="36"/>
      <c r="VW67" s="36"/>
      <c r="VX67" s="36"/>
      <c r="VY67" s="36"/>
      <c r="VZ67" s="36"/>
      <c r="WA67" s="36"/>
      <c r="WB67" s="36"/>
      <c r="WC67" s="36"/>
      <c r="WD67" s="36"/>
      <c r="WE67" s="36"/>
      <c r="WF67" s="36"/>
      <c r="WG67" s="36"/>
      <c r="WH67" s="36"/>
      <c r="WI67" s="36"/>
      <c r="WJ67" s="36"/>
      <c r="WK67" s="36"/>
      <c r="WL67" s="36"/>
      <c r="WM67" s="36"/>
      <c r="WN67" s="36"/>
      <c r="WO67" s="36"/>
      <c r="WP67" s="36"/>
      <c r="WQ67" s="36"/>
      <c r="WR67" s="36"/>
      <c r="WS67" s="36"/>
      <c r="WT67" s="36"/>
      <c r="WU67" s="36"/>
      <c r="WV67" s="36"/>
      <c r="WW67" s="36"/>
      <c r="WX67" s="36"/>
      <c r="WY67" s="36"/>
      <c r="WZ67" s="36"/>
      <c r="XA67" s="36"/>
      <c r="XB67" s="36"/>
      <c r="XC67" s="36"/>
      <c r="XD67" s="36"/>
      <c r="XE67" s="36"/>
      <c r="XF67" s="36"/>
      <c r="XG67" s="36"/>
      <c r="XH67" s="36"/>
      <c r="XI67" s="36"/>
      <c r="XJ67" s="36"/>
      <c r="XK67" s="36"/>
      <c r="XL67" s="36"/>
      <c r="XM67" s="36"/>
      <c r="XN67" s="36"/>
      <c r="XO67" s="36"/>
      <c r="XP67" s="36"/>
      <c r="XQ67" s="36"/>
      <c r="XR67" s="36"/>
      <c r="XS67" s="36"/>
      <c r="XT67" s="36"/>
      <c r="XU67" s="36"/>
      <c r="XV67" s="36"/>
      <c r="XW67" s="36"/>
      <c r="XX67" s="36"/>
      <c r="XY67" s="36"/>
      <c r="XZ67" s="36"/>
      <c r="YA67" s="36"/>
      <c r="YB67" s="36"/>
      <c r="YC67" s="36"/>
      <c r="YD67" s="36"/>
      <c r="YE67" s="36"/>
      <c r="YF67" s="36"/>
      <c r="YG67" s="36"/>
      <c r="YH67" s="36"/>
      <c r="YI67" s="36"/>
      <c r="YJ67" s="36"/>
      <c r="YK67" s="36"/>
      <c r="YL67" s="36"/>
      <c r="YM67" s="36"/>
      <c r="YN67" s="36"/>
      <c r="YO67" s="36"/>
      <c r="YP67" s="36"/>
      <c r="YQ67" s="36"/>
      <c r="YR67" s="36"/>
      <c r="YS67" s="36"/>
      <c r="YT67" s="36"/>
      <c r="YU67" s="36"/>
      <c r="YV67" s="36"/>
      <c r="YW67" s="36"/>
      <c r="YX67" s="36"/>
      <c r="YY67" s="36"/>
      <c r="YZ67" s="36"/>
      <c r="ZA67" s="36"/>
      <c r="ZB67" s="36"/>
      <c r="ZC67" s="36"/>
      <c r="ZD67" s="36"/>
      <c r="ZE67" s="36"/>
      <c r="ZF67" s="36"/>
      <c r="ZG67" s="36"/>
      <c r="ZH67" s="36"/>
      <c r="ZI67" s="36"/>
      <c r="ZJ67" s="36"/>
      <c r="ZK67" s="36"/>
      <c r="ZL67" s="36"/>
      <c r="ZM67" s="36"/>
      <c r="ZN67" s="36"/>
      <c r="ZO67" s="36"/>
      <c r="ZP67" s="36"/>
      <c r="ZQ67" s="36"/>
      <c r="ZR67" s="36"/>
      <c r="ZS67" s="36"/>
      <c r="ZT67" s="36"/>
      <c r="ZU67" s="36"/>
      <c r="ZV67" s="36"/>
      <c r="ZW67" s="36"/>
      <c r="ZX67" s="36"/>
      <c r="ZY67" s="36"/>
      <c r="ZZ67" s="36"/>
      <c r="AAA67" s="36"/>
      <c r="AAB67" s="36"/>
      <c r="AAC67" s="36"/>
      <c r="AAD67" s="36"/>
      <c r="AAE67" s="36"/>
      <c r="AAF67" s="36"/>
      <c r="AAG67" s="36"/>
      <c r="AAH67" s="36"/>
      <c r="AAI67" s="36"/>
      <c r="AAJ67" s="36"/>
      <c r="AAK67" s="36"/>
      <c r="AAL67" s="36"/>
      <c r="AAM67" s="36"/>
      <c r="AAN67" s="36"/>
      <c r="AAO67" s="36"/>
      <c r="AAP67" s="36"/>
      <c r="AAQ67" s="36"/>
      <c r="AAR67" s="36"/>
      <c r="AAS67" s="36"/>
      <c r="AAT67" s="36"/>
      <c r="AAU67" s="36"/>
      <c r="AAV67" s="36"/>
      <c r="AAW67" s="36"/>
      <c r="AAX67" s="36"/>
      <c r="AAY67" s="36"/>
      <c r="AAZ67" s="36"/>
      <c r="ABA67" s="36"/>
      <c r="ABB67" s="36"/>
      <c r="ABC67" s="36"/>
      <c r="ABD67" s="36"/>
      <c r="ABE67" s="36"/>
      <c r="ABF67" s="36"/>
      <c r="ABG67" s="36"/>
      <c r="ABH67" s="36"/>
      <c r="ABI67" s="36"/>
      <c r="ABJ67" s="36"/>
      <c r="ABK67" s="36"/>
      <c r="ABL67" s="36"/>
      <c r="ABM67" s="36"/>
      <c r="ABN67" s="36"/>
      <c r="ABO67" s="36"/>
      <c r="ABP67" s="36"/>
      <c r="ABQ67" s="36"/>
      <c r="ABR67" s="36"/>
      <c r="ABS67" s="36"/>
      <c r="ABT67" s="36"/>
      <c r="ABU67" s="36"/>
      <c r="ABV67" s="36"/>
      <c r="ABW67" s="36"/>
      <c r="ABX67" s="36"/>
      <c r="ABY67" s="36"/>
      <c r="ABZ67" s="36"/>
      <c r="ACA67" s="36"/>
      <c r="ACB67" s="36"/>
      <c r="ACC67" s="36"/>
      <c r="ACD67" s="36"/>
      <c r="ACE67" s="36"/>
      <c r="ACF67" s="36"/>
      <c r="ACG67" s="36"/>
      <c r="ACH67" s="36"/>
      <c r="ACI67" s="36"/>
      <c r="ACJ67" s="36"/>
      <c r="ACK67" s="36"/>
      <c r="ACL67" s="36"/>
      <c r="ACM67" s="36"/>
      <c r="ACN67" s="36"/>
      <c r="ACO67" s="36"/>
      <c r="ACP67" s="36"/>
      <c r="ACQ67" s="36"/>
      <c r="ACR67" s="36"/>
      <c r="ACS67" s="36"/>
      <c r="ACT67" s="36"/>
      <c r="ACU67" s="36"/>
      <c r="ACV67" s="36"/>
      <c r="ACW67" s="36"/>
      <c r="ACX67" s="36"/>
      <c r="ACY67" s="36"/>
      <c r="ACZ67" s="36"/>
      <c r="ADA67" s="36"/>
      <c r="ADB67" s="36"/>
      <c r="ADC67" s="36"/>
      <c r="ADD67" s="36"/>
      <c r="ADE67" s="36"/>
      <c r="ADF67" s="36"/>
      <c r="ADG67" s="36"/>
      <c r="ADH67" s="36"/>
      <c r="ADI67" s="36"/>
      <c r="ADJ67" s="36"/>
      <c r="ADK67" s="36"/>
      <c r="ADL67" s="36"/>
      <c r="ADM67" s="36"/>
      <c r="ADN67" s="36"/>
      <c r="ADO67" s="36"/>
      <c r="ADP67" s="36"/>
      <c r="ADQ67" s="36"/>
      <c r="ADR67" s="36"/>
      <c r="ADS67" s="36"/>
      <c r="ADT67" s="36"/>
      <c r="ADU67" s="36"/>
      <c r="ADV67" s="36"/>
      <c r="ADW67" s="36"/>
      <c r="ADX67" s="36"/>
      <c r="ADY67" s="36"/>
      <c r="ADZ67" s="36"/>
      <c r="AEA67" s="36"/>
      <c r="AEB67" s="36"/>
      <c r="AEC67" s="36"/>
      <c r="AED67" s="36"/>
      <c r="AEE67" s="36"/>
      <c r="AEF67" s="36"/>
      <c r="AEG67" s="36"/>
      <c r="AEH67" s="36"/>
      <c r="AEI67" s="36"/>
      <c r="AEJ67" s="36"/>
      <c r="AEK67" s="36"/>
      <c r="AEL67" s="36"/>
      <c r="AEM67" s="36"/>
      <c r="AEN67" s="36"/>
      <c r="AEO67" s="36"/>
      <c r="AEP67" s="36"/>
      <c r="AEQ67" s="36"/>
      <c r="AER67" s="36"/>
      <c r="AES67" s="36"/>
      <c r="AET67" s="36"/>
      <c r="AEU67" s="36"/>
      <c r="AEV67" s="36"/>
      <c r="AEW67" s="36"/>
      <c r="AEX67" s="36"/>
      <c r="AEY67" s="36"/>
      <c r="AEZ67" s="36"/>
      <c r="AFA67" s="36"/>
      <c r="AFB67" s="36"/>
      <c r="AFC67" s="36"/>
      <c r="AFD67" s="36"/>
      <c r="AFE67" s="36"/>
      <c r="AFF67" s="36"/>
      <c r="AFG67" s="36"/>
      <c r="AFH67" s="36"/>
      <c r="AFI67" s="36"/>
      <c r="AFJ67" s="36"/>
      <c r="AFK67" s="36"/>
      <c r="AFL67" s="36"/>
      <c r="AFM67" s="36"/>
      <c r="AFN67" s="36"/>
      <c r="AFO67" s="36"/>
      <c r="AFP67" s="36"/>
      <c r="AFQ67" s="36"/>
      <c r="AFR67" s="36"/>
      <c r="AFS67" s="36"/>
      <c r="AFT67" s="36"/>
      <c r="AFU67" s="36"/>
      <c r="AFV67" s="36"/>
      <c r="AFW67" s="36"/>
      <c r="AFX67" s="36"/>
      <c r="AFY67" s="36"/>
      <c r="AFZ67" s="36"/>
      <c r="AGA67" s="36"/>
      <c r="AGB67" s="36"/>
      <c r="AGC67" s="36"/>
      <c r="AGD67" s="36"/>
      <c r="AGE67" s="36"/>
      <c r="AGF67" s="36"/>
      <c r="AGG67" s="36"/>
      <c r="AGH67" s="36"/>
      <c r="AGI67" s="36"/>
      <c r="AGJ67" s="36"/>
      <c r="AGK67" s="36"/>
      <c r="AGL67" s="36"/>
      <c r="AGM67" s="36"/>
      <c r="AGN67" s="36"/>
      <c r="AGO67" s="36"/>
      <c r="AGP67" s="36"/>
      <c r="AGQ67" s="36"/>
      <c r="AGR67" s="36"/>
      <c r="AGS67" s="36"/>
      <c r="AGT67" s="36"/>
      <c r="AGU67" s="36"/>
      <c r="AGV67" s="36"/>
      <c r="AGW67" s="36"/>
      <c r="AGX67" s="36"/>
      <c r="AGY67" s="36"/>
      <c r="AGZ67" s="36"/>
      <c r="AHA67" s="36"/>
      <c r="AHB67" s="36"/>
      <c r="AHC67" s="36"/>
      <c r="AHD67" s="36"/>
      <c r="AHE67" s="36"/>
      <c r="AHF67" s="36"/>
      <c r="AHG67" s="36"/>
      <c r="AHH67" s="36"/>
      <c r="AHI67" s="36"/>
      <c r="AHJ67" s="36"/>
      <c r="AHK67" s="36"/>
      <c r="AHL67" s="36"/>
      <c r="AHM67" s="36"/>
      <c r="AHN67" s="36"/>
      <c r="AHO67" s="36"/>
      <c r="AHP67" s="36"/>
      <c r="AHQ67" s="36"/>
      <c r="AHR67" s="36"/>
      <c r="AHS67" s="36"/>
      <c r="AHT67" s="36"/>
      <c r="AHU67" s="36"/>
      <c r="AHV67" s="36"/>
      <c r="AHW67" s="36"/>
      <c r="AHX67" s="36"/>
      <c r="AHY67" s="36"/>
      <c r="AHZ67" s="36"/>
      <c r="AIA67" s="36"/>
      <c r="AIB67" s="36"/>
      <c r="AIC67" s="36"/>
      <c r="AID67" s="36"/>
      <c r="AIE67" s="36"/>
      <c r="AIF67" s="36"/>
      <c r="AIG67" s="36"/>
      <c r="AIH67" s="36"/>
      <c r="AII67" s="36"/>
      <c r="AIJ67" s="36"/>
      <c r="AIK67" s="36"/>
      <c r="AIL67" s="36"/>
      <c r="AIM67" s="36"/>
      <c r="AIN67" s="36"/>
      <c r="AIO67" s="36"/>
      <c r="AIP67" s="36"/>
      <c r="AIQ67" s="36"/>
      <c r="AIR67" s="36"/>
      <c r="AIS67" s="36"/>
      <c r="AIT67" s="36"/>
      <c r="AIU67" s="36"/>
      <c r="AIV67" s="36"/>
      <c r="AIW67" s="36"/>
      <c r="AIX67" s="36"/>
      <c r="AIY67" s="36"/>
      <c r="AIZ67" s="36"/>
      <c r="AJA67" s="36"/>
      <c r="AJB67" s="36"/>
      <c r="AJC67" s="36"/>
      <c r="AJD67" s="36"/>
      <c r="AJE67" s="36"/>
      <c r="AJF67" s="36"/>
      <c r="AJG67" s="36"/>
      <c r="AJH67" s="36"/>
      <c r="AJI67" s="36"/>
      <c r="AJJ67" s="36"/>
      <c r="AJK67" s="36"/>
      <c r="AJL67" s="36"/>
      <c r="AJM67" s="36"/>
      <c r="AJN67" s="36"/>
      <c r="AJO67" s="36"/>
      <c r="AJP67" s="36"/>
      <c r="AJQ67" s="36"/>
      <c r="AJR67" s="36"/>
      <c r="AJS67" s="36"/>
      <c r="AJT67" s="36"/>
      <c r="AJU67" s="36"/>
      <c r="AJV67" s="36"/>
      <c r="AJW67" s="36"/>
      <c r="AJX67" s="36"/>
      <c r="AJY67" s="36"/>
      <c r="AJZ67" s="36"/>
      <c r="AKA67" s="36"/>
      <c r="AKB67" s="36"/>
      <c r="AKC67" s="36"/>
      <c r="AKD67" s="36"/>
      <c r="AKE67" s="36"/>
      <c r="AKF67" s="36"/>
      <c r="AKG67" s="36"/>
      <c r="AKH67" s="36"/>
      <c r="AKI67" s="36"/>
      <c r="AKJ67" s="36"/>
      <c r="AKK67" s="36"/>
      <c r="AKL67" s="36"/>
      <c r="AKM67" s="36"/>
      <c r="AKN67" s="36"/>
      <c r="AKO67" s="36"/>
      <c r="AKP67" s="36"/>
      <c r="AKQ67" s="36"/>
      <c r="AKR67" s="36"/>
      <c r="AKS67" s="36"/>
      <c r="AKT67" s="36"/>
      <c r="AKU67" s="36"/>
      <c r="AKV67" s="36"/>
      <c r="AKW67" s="36"/>
      <c r="AKX67" s="36"/>
      <c r="AKY67" s="36"/>
      <c r="AKZ67" s="36"/>
      <c r="ALA67" s="36"/>
      <c r="ALB67" s="36"/>
      <c r="ALC67" s="36"/>
      <c r="ALD67" s="36"/>
      <c r="ALE67" s="36"/>
      <c r="ALF67" s="36"/>
      <c r="ALG67" s="36"/>
      <c r="ALH67" s="36"/>
      <c r="ALI67" s="36"/>
      <c r="ALJ67" s="36"/>
      <c r="ALK67" s="36"/>
      <c r="ALL67" s="36"/>
      <c r="ALM67" s="36"/>
      <c r="ALN67" s="36"/>
      <c r="ALO67" s="36"/>
      <c r="ALP67" s="36"/>
      <c r="ALQ67" s="36"/>
      <c r="ALR67" s="36"/>
      <c r="ALS67" s="36"/>
      <c r="ALT67" s="36"/>
      <c r="ALU67" s="36"/>
      <c r="ALV67" s="36"/>
      <c r="ALW67" s="36"/>
      <c r="ALX67" s="36"/>
      <c r="ALY67" s="36"/>
      <c r="ALZ67" s="36"/>
      <c r="AMA67" s="36"/>
      <c r="AMB67" s="36"/>
      <c r="AMC67" s="36"/>
      <c r="AMD67" s="36"/>
      <c r="AME67" s="36"/>
      <c r="AMF67" s="36"/>
      <c r="AMG67" s="36"/>
      <c r="AMH67" s="36"/>
    </row>
    <row r="68" spans="1:1022" ht="51" x14ac:dyDescent="0.2">
      <c r="A68" s="17" t="s">
        <v>82</v>
      </c>
      <c r="B68" s="53" t="s">
        <v>165</v>
      </c>
      <c r="C68" s="24" t="s">
        <v>166</v>
      </c>
      <c r="D68" s="60">
        <f t="shared" si="2"/>
        <v>0.29992179000000002</v>
      </c>
      <c r="E68" s="4">
        <v>0</v>
      </c>
      <c r="F68" s="4" t="s">
        <v>33</v>
      </c>
      <c r="G68" s="4">
        <f t="shared" si="4"/>
        <v>0.29992179000000002</v>
      </c>
      <c r="H68" s="4">
        <f t="shared" ref="H68:I76" si="42">SUM(J68,L68,N68,P68)</f>
        <v>0.29992179000000002</v>
      </c>
      <c r="I68" s="4">
        <f t="shared" si="42"/>
        <v>0</v>
      </c>
      <c r="J68" s="4">
        <v>0</v>
      </c>
      <c r="K68" s="60">
        <v>0</v>
      </c>
      <c r="L68" s="4">
        <v>0</v>
      </c>
      <c r="M68" s="4">
        <v>0</v>
      </c>
      <c r="N68" s="4">
        <v>0</v>
      </c>
      <c r="O68" s="4">
        <v>0</v>
      </c>
      <c r="P68" s="4">
        <v>0.29992179000000002</v>
      </c>
      <c r="Q68" s="4">
        <v>0</v>
      </c>
      <c r="R68" s="4">
        <f t="shared" si="6"/>
        <v>0.29992179000000002</v>
      </c>
      <c r="S68" s="4" t="s">
        <v>33</v>
      </c>
      <c r="T68" s="4">
        <f t="shared" si="7"/>
        <v>-0.29992179000000002</v>
      </c>
      <c r="U68" s="60" t="s">
        <v>33</v>
      </c>
      <c r="V68" s="4" t="s">
        <v>33</v>
      </c>
      <c r="X68" s="28"/>
      <c r="Y68" s="28"/>
      <c r="BB68" s="29"/>
    </row>
    <row r="69" spans="1:1022" ht="51" x14ac:dyDescent="0.2">
      <c r="A69" s="17" t="s">
        <v>82</v>
      </c>
      <c r="B69" s="53" t="s">
        <v>167</v>
      </c>
      <c r="C69" s="24" t="s">
        <v>168</v>
      </c>
      <c r="D69" s="60">
        <f t="shared" si="2"/>
        <v>0.46496659999999995</v>
      </c>
      <c r="E69" s="4">
        <v>0</v>
      </c>
      <c r="F69" s="4" t="s">
        <v>33</v>
      </c>
      <c r="G69" s="4">
        <f t="shared" si="4"/>
        <v>0.46496659999999995</v>
      </c>
      <c r="H69" s="4">
        <f t="shared" si="42"/>
        <v>0.46496659999999995</v>
      </c>
      <c r="I69" s="4">
        <f t="shared" si="42"/>
        <v>0.461202</v>
      </c>
      <c r="J69" s="4">
        <v>0</v>
      </c>
      <c r="K69" s="60">
        <v>0</v>
      </c>
      <c r="L69" s="4">
        <v>0</v>
      </c>
      <c r="M69" s="4">
        <f>0.461202</f>
        <v>0.461202</v>
      </c>
      <c r="N69" s="4">
        <v>0</v>
      </c>
      <c r="O69" s="4">
        <v>0</v>
      </c>
      <c r="P69" s="4">
        <v>0.46496659999999995</v>
      </c>
      <c r="Q69" s="4">
        <v>0</v>
      </c>
      <c r="R69" s="4">
        <f t="shared" si="6"/>
        <v>3.7645999999999513E-3</v>
      </c>
      <c r="S69" s="4" t="s">
        <v>33</v>
      </c>
      <c r="T69" s="4">
        <f t="shared" si="7"/>
        <v>-3.7645999999999513E-3</v>
      </c>
      <c r="U69" s="60" t="s">
        <v>33</v>
      </c>
      <c r="V69" s="4" t="s">
        <v>33</v>
      </c>
      <c r="X69" s="28"/>
      <c r="Y69" s="28"/>
      <c r="BB69" s="29"/>
    </row>
    <row r="70" spans="1:1022" ht="102" x14ac:dyDescent="0.2">
      <c r="A70" s="17" t="s">
        <v>82</v>
      </c>
      <c r="B70" s="45" t="s">
        <v>169</v>
      </c>
      <c r="C70" s="24" t="s">
        <v>170</v>
      </c>
      <c r="D70" s="60">
        <f t="shared" si="2"/>
        <v>0.25407816666666699</v>
      </c>
      <c r="E70" s="4">
        <v>0</v>
      </c>
      <c r="F70" s="4" t="s">
        <v>33</v>
      </c>
      <c r="G70" s="4">
        <f t="shared" si="4"/>
        <v>0.25407816666666699</v>
      </c>
      <c r="H70" s="4">
        <f t="shared" si="42"/>
        <v>0.25407816666666699</v>
      </c>
      <c r="I70" s="4">
        <f t="shared" si="42"/>
        <v>0</v>
      </c>
      <c r="J70" s="4">
        <v>0</v>
      </c>
      <c r="K70" s="60">
        <v>0</v>
      </c>
      <c r="L70" s="4">
        <v>0</v>
      </c>
      <c r="M70" s="4">
        <v>0</v>
      </c>
      <c r="N70" s="4">
        <v>0</v>
      </c>
      <c r="O70" s="4">
        <v>0</v>
      </c>
      <c r="P70" s="4">
        <v>0.25407816666666699</v>
      </c>
      <c r="Q70" s="4">
        <v>0</v>
      </c>
      <c r="R70" s="4">
        <f t="shared" si="6"/>
        <v>0.25407816666666699</v>
      </c>
      <c r="S70" s="4" t="s">
        <v>33</v>
      </c>
      <c r="T70" s="4">
        <f t="shared" si="7"/>
        <v>-0.25407816666666699</v>
      </c>
      <c r="U70" s="60" t="s">
        <v>33</v>
      </c>
      <c r="V70" s="4" t="s">
        <v>33</v>
      </c>
      <c r="X70" s="28"/>
      <c r="Y70" s="28"/>
      <c r="BB70" s="29"/>
    </row>
    <row r="71" spans="1:1022" ht="63.75" x14ac:dyDescent="0.2">
      <c r="A71" s="17"/>
      <c r="B71" s="45" t="s">
        <v>171</v>
      </c>
      <c r="C71" s="24" t="s">
        <v>172</v>
      </c>
      <c r="D71" s="60">
        <f t="shared" si="2"/>
        <v>0.44766749999999994</v>
      </c>
      <c r="E71" s="4">
        <v>0</v>
      </c>
      <c r="F71" s="4" t="s">
        <v>33</v>
      </c>
      <c r="G71" s="4">
        <f t="shared" si="4"/>
        <v>0.44766749999999994</v>
      </c>
      <c r="H71" s="4">
        <f t="shared" si="42"/>
        <v>0.44766749999999994</v>
      </c>
      <c r="I71" s="4">
        <f t="shared" si="42"/>
        <v>0</v>
      </c>
      <c r="J71" s="4">
        <v>0</v>
      </c>
      <c r="K71" s="60">
        <v>0</v>
      </c>
      <c r="L71" s="4">
        <v>0</v>
      </c>
      <c r="M71" s="4">
        <v>0</v>
      </c>
      <c r="N71" s="4">
        <v>0</v>
      </c>
      <c r="O71" s="4">
        <v>0</v>
      </c>
      <c r="P71" s="4">
        <v>0.44766749999999994</v>
      </c>
      <c r="Q71" s="4">
        <v>0</v>
      </c>
      <c r="R71" s="4">
        <f t="shared" si="6"/>
        <v>0.44766749999999994</v>
      </c>
      <c r="S71" s="4" t="s">
        <v>33</v>
      </c>
      <c r="T71" s="4">
        <f t="shared" si="7"/>
        <v>-0.44766749999999994</v>
      </c>
      <c r="U71" s="60" t="s">
        <v>33</v>
      </c>
      <c r="V71" s="4" t="s">
        <v>33</v>
      </c>
      <c r="X71" s="28"/>
      <c r="Y71" s="28"/>
      <c r="BB71" s="29"/>
    </row>
    <row r="72" spans="1:1022" ht="76.5" x14ac:dyDescent="0.2">
      <c r="A72" s="17"/>
      <c r="B72" s="45" t="s">
        <v>173</v>
      </c>
      <c r="C72" s="24" t="s">
        <v>174</v>
      </c>
      <c r="D72" s="60">
        <f t="shared" si="2"/>
        <v>0.45064008999999999</v>
      </c>
      <c r="E72" s="4">
        <v>0</v>
      </c>
      <c r="F72" s="4" t="s">
        <v>33</v>
      </c>
      <c r="G72" s="4">
        <f t="shared" si="4"/>
        <v>0.45064008999999999</v>
      </c>
      <c r="H72" s="4">
        <f t="shared" si="42"/>
        <v>0.45064008999999999</v>
      </c>
      <c r="I72" s="4">
        <f t="shared" si="42"/>
        <v>0</v>
      </c>
      <c r="J72" s="4">
        <v>0</v>
      </c>
      <c r="K72" s="60">
        <v>0</v>
      </c>
      <c r="L72" s="4">
        <v>0</v>
      </c>
      <c r="M72" s="4">
        <v>0</v>
      </c>
      <c r="N72" s="4">
        <v>0</v>
      </c>
      <c r="O72" s="4">
        <v>0</v>
      </c>
      <c r="P72" s="4">
        <v>0.45064008999999999</v>
      </c>
      <c r="Q72" s="4">
        <v>0</v>
      </c>
      <c r="R72" s="4">
        <f t="shared" si="6"/>
        <v>0.45064008999999999</v>
      </c>
      <c r="S72" s="4" t="s">
        <v>33</v>
      </c>
      <c r="T72" s="4">
        <f t="shared" si="7"/>
        <v>-0.45064008999999999</v>
      </c>
      <c r="U72" s="60" t="s">
        <v>33</v>
      </c>
      <c r="V72" s="4" t="s">
        <v>33</v>
      </c>
      <c r="X72" s="28"/>
      <c r="Y72" s="28"/>
      <c r="BB72" s="29"/>
    </row>
    <row r="73" spans="1:1022" ht="51" x14ac:dyDescent="0.2">
      <c r="A73" s="17"/>
      <c r="B73" s="45" t="s">
        <v>175</v>
      </c>
      <c r="C73" s="24" t="s">
        <v>176</v>
      </c>
      <c r="D73" s="60">
        <f t="shared" si="2"/>
        <v>0.11332004999999999</v>
      </c>
      <c r="E73" s="4">
        <v>0</v>
      </c>
      <c r="F73" s="4" t="s">
        <v>33</v>
      </c>
      <c r="G73" s="4">
        <f t="shared" si="4"/>
        <v>0.11332004999999999</v>
      </c>
      <c r="H73" s="4">
        <f t="shared" si="42"/>
        <v>0.11332004999999999</v>
      </c>
      <c r="I73" s="4">
        <f t="shared" si="42"/>
        <v>0</v>
      </c>
      <c r="J73" s="4">
        <v>0</v>
      </c>
      <c r="K73" s="60">
        <v>0</v>
      </c>
      <c r="L73" s="4">
        <v>0</v>
      </c>
      <c r="M73" s="4">
        <v>0</v>
      </c>
      <c r="N73" s="4">
        <v>0</v>
      </c>
      <c r="O73" s="4">
        <v>0</v>
      </c>
      <c r="P73" s="4">
        <v>0.11332004999999999</v>
      </c>
      <c r="Q73" s="4">
        <v>0</v>
      </c>
      <c r="R73" s="4">
        <f t="shared" si="6"/>
        <v>0.11332004999999999</v>
      </c>
      <c r="S73" s="4" t="s">
        <v>33</v>
      </c>
      <c r="T73" s="4">
        <f t="shared" si="7"/>
        <v>-0.11332004999999999</v>
      </c>
      <c r="U73" s="60" t="s">
        <v>33</v>
      </c>
      <c r="V73" s="4" t="s">
        <v>33</v>
      </c>
      <c r="X73" s="28"/>
      <c r="Y73" s="28"/>
      <c r="BB73" s="29"/>
    </row>
    <row r="74" spans="1:1022" ht="63.75" x14ac:dyDescent="0.2">
      <c r="A74" s="17"/>
      <c r="B74" s="45" t="s">
        <v>177</v>
      </c>
      <c r="C74" s="24" t="s">
        <v>178</v>
      </c>
      <c r="D74" s="60">
        <f t="shared" si="2"/>
        <v>0.31028710999999998</v>
      </c>
      <c r="E74" s="4">
        <v>0</v>
      </c>
      <c r="F74" s="4" t="s">
        <v>33</v>
      </c>
      <c r="G74" s="4">
        <f t="shared" si="4"/>
        <v>0.31028710999999998</v>
      </c>
      <c r="H74" s="4">
        <f t="shared" si="42"/>
        <v>0.31028710999999998</v>
      </c>
      <c r="I74" s="4">
        <f t="shared" si="42"/>
        <v>0</v>
      </c>
      <c r="J74" s="4">
        <v>0</v>
      </c>
      <c r="K74" s="60">
        <v>0</v>
      </c>
      <c r="L74" s="4">
        <v>0</v>
      </c>
      <c r="M74" s="4">
        <v>0</v>
      </c>
      <c r="N74" s="4">
        <v>0</v>
      </c>
      <c r="O74" s="4">
        <v>0</v>
      </c>
      <c r="P74" s="4">
        <v>0.31028710999999998</v>
      </c>
      <c r="Q74" s="4">
        <v>0</v>
      </c>
      <c r="R74" s="4">
        <f t="shared" si="6"/>
        <v>0.31028710999999998</v>
      </c>
      <c r="S74" s="4" t="s">
        <v>33</v>
      </c>
      <c r="T74" s="4">
        <f t="shared" si="7"/>
        <v>-0.31028710999999998</v>
      </c>
      <c r="U74" s="60" t="s">
        <v>33</v>
      </c>
      <c r="V74" s="4" t="s">
        <v>33</v>
      </c>
      <c r="X74" s="28"/>
      <c r="Y74" s="28"/>
      <c r="BB74" s="29"/>
    </row>
    <row r="75" spans="1:1022" ht="51" x14ac:dyDescent="0.2">
      <c r="A75" s="17"/>
      <c r="B75" s="45" t="s">
        <v>179</v>
      </c>
      <c r="C75" s="24" t="s">
        <v>180</v>
      </c>
      <c r="D75" s="60">
        <f t="shared" si="2"/>
        <v>0.1766462</v>
      </c>
      <c r="E75" s="4">
        <v>0</v>
      </c>
      <c r="F75" s="4" t="s">
        <v>33</v>
      </c>
      <c r="G75" s="4">
        <f t="shared" si="4"/>
        <v>0.1766462</v>
      </c>
      <c r="H75" s="4">
        <f t="shared" si="42"/>
        <v>0.1766462</v>
      </c>
      <c r="I75" s="4">
        <f t="shared" si="42"/>
        <v>0</v>
      </c>
      <c r="J75" s="4">
        <v>0</v>
      </c>
      <c r="K75" s="60">
        <v>0</v>
      </c>
      <c r="L75" s="4">
        <v>0</v>
      </c>
      <c r="M75" s="4">
        <v>0</v>
      </c>
      <c r="N75" s="4">
        <v>0</v>
      </c>
      <c r="O75" s="4">
        <v>0</v>
      </c>
      <c r="P75" s="4">
        <v>0.1766462</v>
      </c>
      <c r="Q75" s="4">
        <v>0</v>
      </c>
      <c r="R75" s="4">
        <f t="shared" si="6"/>
        <v>0.1766462</v>
      </c>
      <c r="S75" s="4" t="s">
        <v>33</v>
      </c>
      <c r="T75" s="4">
        <f t="shared" si="7"/>
        <v>-0.1766462</v>
      </c>
      <c r="U75" s="60" t="s">
        <v>33</v>
      </c>
      <c r="V75" s="4" t="s">
        <v>33</v>
      </c>
      <c r="X75" s="28"/>
      <c r="Y75" s="28"/>
      <c r="BB75" s="29"/>
    </row>
    <row r="76" spans="1:1022" ht="51" x14ac:dyDescent="0.2">
      <c r="A76" s="17"/>
      <c r="B76" s="45" t="s">
        <v>181</v>
      </c>
      <c r="C76" s="24" t="s">
        <v>182</v>
      </c>
      <c r="D76" s="60">
        <f t="shared" si="2"/>
        <v>0.20829355999999999</v>
      </c>
      <c r="E76" s="4">
        <v>0</v>
      </c>
      <c r="F76" s="4" t="s">
        <v>33</v>
      </c>
      <c r="G76" s="4">
        <f t="shared" si="4"/>
        <v>0.20829355999999999</v>
      </c>
      <c r="H76" s="4">
        <f t="shared" si="42"/>
        <v>0.20829355999999999</v>
      </c>
      <c r="I76" s="4">
        <f t="shared" si="42"/>
        <v>0</v>
      </c>
      <c r="J76" s="4">
        <v>0</v>
      </c>
      <c r="K76" s="60">
        <v>0</v>
      </c>
      <c r="L76" s="4">
        <v>0</v>
      </c>
      <c r="M76" s="4">
        <v>0</v>
      </c>
      <c r="N76" s="4">
        <v>0</v>
      </c>
      <c r="O76" s="4">
        <v>0</v>
      </c>
      <c r="P76" s="4">
        <v>0.20829355999999999</v>
      </c>
      <c r="Q76" s="4">
        <v>0</v>
      </c>
      <c r="R76" s="4">
        <f t="shared" si="6"/>
        <v>0.20829355999999999</v>
      </c>
      <c r="S76" s="4" t="s">
        <v>33</v>
      </c>
      <c r="T76" s="4">
        <f t="shared" si="7"/>
        <v>-0.20829355999999999</v>
      </c>
      <c r="U76" s="60" t="s">
        <v>33</v>
      </c>
      <c r="V76" s="4" t="s">
        <v>33</v>
      </c>
      <c r="X76" s="28"/>
      <c r="Y76" s="28"/>
      <c r="BB76" s="29"/>
    </row>
    <row r="77" spans="1:1022" s="35" customFormat="1" ht="15.75" x14ac:dyDescent="0.25">
      <c r="A77" s="31" t="s">
        <v>183</v>
      </c>
      <c r="B77" s="30" t="s">
        <v>151</v>
      </c>
      <c r="C77" s="30" t="s">
        <v>32</v>
      </c>
      <c r="D77" s="59">
        <f t="shared" si="2"/>
        <v>0</v>
      </c>
      <c r="E77" s="39">
        <v>0</v>
      </c>
      <c r="F77" s="39" t="s">
        <v>33</v>
      </c>
      <c r="G77" s="39">
        <f t="shared" si="4"/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f t="shared" si="6"/>
        <v>0</v>
      </c>
      <c r="S77" s="39" t="s">
        <v>33</v>
      </c>
      <c r="T77" s="39">
        <f t="shared" si="7"/>
        <v>0</v>
      </c>
      <c r="U77" s="59" t="s">
        <v>33</v>
      </c>
      <c r="V77" s="39" t="s">
        <v>33</v>
      </c>
      <c r="W77" s="36"/>
      <c r="X77" s="36"/>
      <c r="Y77" s="28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40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36"/>
      <c r="GI77" s="36"/>
      <c r="GJ77" s="36"/>
      <c r="GK77" s="36"/>
      <c r="GL77" s="36"/>
      <c r="GM77" s="36"/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6"/>
      <c r="GY77" s="36"/>
      <c r="GZ77" s="36"/>
      <c r="HA77" s="36"/>
      <c r="HB77" s="36"/>
      <c r="HC77" s="36"/>
      <c r="HD77" s="36"/>
      <c r="HE77" s="36"/>
      <c r="HF77" s="36"/>
      <c r="HG77" s="36"/>
      <c r="HH77" s="36"/>
      <c r="HI77" s="36"/>
      <c r="HJ77" s="36"/>
      <c r="HK77" s="36"/>
      <c r="HL77" s="36"/>
      <c r="HM77" s="36"/>
      <c r="HN77" s="36"/>
      <c r="HO77" s="36"/>
      <c r="HP77" s="36"/>
      <c r="HQ77" s="36"/>
      <c r="HR77" s="36"/>
      <c r="HS77" s="36"/>
      <c r="HT77" s="36"/>
      <c r="HU77" s="36"/>
      <c r="HV77" s="36"/>
      <c r="HW77" s="36"/>
      <c r="HX77" s="36"/>
      <c r="HY77" s="36"/>
      <c r="HZ77" s="36"/>
      <c r="IA77" s="36"/>
      <c r="IB77" s="36"/>
      <c r="IC77" s="36"/>
      <c r="ID77" s="36"/>
      <c r="IE77" s="36"/>
      <c r="IF77" s="36"/>
      <c r="IG77" s="36"/>
      <c r="IH77" s="36"/>
      <c r="II77" s="36"/>
      <c r="IJ77" s="36"/>
      <c r="IK77" s="36"/>
      <c r="IL77" s="36"/>
      <c r="IM77" s="36"/>
      <c r="IN77" s="36"/>
      <c r="IO77" s="36"/>
      <c r="IP77" s="36"/>
      <c r="IQ77" s="36"/>
      <c r="IR77" s="36"/>
      <c r="IS77" s="36"/>
      <c r="IT77" s="36"/>
      <c r="IU77" s="36"/>
      <c r="IV77" s="36"/>
      <c r="IW77" s="36"/>
      <c r="IX77" s="36"/>
      <c r="IY77" s="36"/>
      <c r="IZ77" s="36"/>
      <c r="JA77" s="36"/>
      <c r="JB77" s="36"/>
      <c r="JC77" s="36"/>
      <c r="JD77" s="36"/>
      <c r="JE77" s="36"/>
      <c r="JF77" s="36"/>
      <c r="JG77" s="36"/>
      <c r="JH77" s="36"/>
      <c r="JI77" s="36"/>
      <c r="JJ77" s="36"/>
      <c r="JK77" s="36"/>
      <c r="JL77" s="36"/>
      <c r="JM77" s="36"/>
      <c r="JN77" s="36"/>
      <c r="JO77" s="36"/>
      <c r="JP77" s="36"/>
      <c r="JQ77" s="36"/>
      <c r="JR77" s="36"/>
      <c r="JS77" s="36"/>
      <c r="JT77" s="36"/>
      <c r="JU77" s="36"/>
      <c r="JV77" s="36"/>
      <c r="JW77" s="36"/>
      <c r="JX77" s="36"/>
      <c r="JY77" s="36"/>
      <c r="JZ77" s="36"/>
      <c r="KA77" s="36"/>
      <c r="KB77" s="36"/>
      <c r="KC77" s="36"/>
      <c r="KD77" s="36"/>
      <c r="KE77" s="36"/>
      <c r="KF77" s="36"/>
      <c r="KG77" s="36"/>
      <c r="KH77" s="36"/>
      <c r="KI77" s="36"/>
      <c r="KJ77" s="36"/>
      <c r="KK77" s="36"/>
      <c r="KL77" s="36"/>
      <c r="KM77" s="36"/>
      <c r="KN77" s="36"/>
      <c r="KO77" s="36"/>
      <c r="KP77" s="36"/>
      <c r="KQ77" s="36"/>
      <c r="KR77" s="36"/>
      <c r="KS77" s="36"/>
      <c r="KT77" s="36"/>
      <c r="KU77" s="36"/>
      <c r="KV77" s="36"/>
      <c r="KW77" s="36"/>
      <c r="KX77" s="36"/>
      <c r="KY77" s="36"/>
      <c r="KZ77" s="36"/>
      <c r="LA77" s="36"/>
      <c r="LB77" s="36"/>
      <c r="LC77" s="36"/>
      <c r="LD77" s="36"/>
      <c r="LE77" s="36"/>
      <c r="LF77" s="36"/>
      <c r="LG77" s="36"/>
      <c r="LH77" s="36"/>
      <c r="LI77" s="36"/>
      <c r="LJ77" s="36"/>
      <c r="LK77" s="36"/>
      <c r="LL77" s="36"/>
      <c r="LM77" s="36"/>
      <c r="LN77" s="36"/>
      <c r="LO77" s="36"/>
      <c r="LP77" s="36"/>
      <c r="LQ77" s="36"/>
      <c r="LR77" s="36"/>
      <c r="LS77" s="36"/>
      <c r="LT77" s="36"/>
      <c r="LU77" s="36"/>
      <c r="LV77" s="36"/>
      <c r="LW77" s="36"/>
      <c r="LX77" s="36"/>
      <c r="LY77" s="36"/>
      <c r="LZ77" s="36"/>
      <c r="MA77" s="36"/>
      <c r="MB77" s="36"/>
      <c r="MC77" s="36"/>
      <c r="MD77" s="36"/>
      <c r="ME77" s="36"/>
      <c r="MF77" s="36"/>
      <c r="MG77" s="36"/>
      <c r="MH77" s="36"/>
      <c r="MI77" s="36"/>
      <c r="MJ77" s="36"/>
      <c r="MK77" s="36"/>
      <c r="ML77" s="36"/>
      <c r="MM77" s="36"/>
      <c r="MN77" s="36"/>
      <c r="MO77" s="36"/>
      <c r="MP77" s="36"/>
      <c r="MQ77" s="36"/>
      <c r="MR77" s="36"/>
      <c r="MS77" s="36"/>
      <c r="MT77" s="36"/>
      <c r="MU77" s="36"/>
      <c r="MV77" s="36"/>
      <c r="MW77" s="36"/>
      <c r="MX77" s="36"/>
      <c r="MY77" s="36"/>
      <c r="MZ77" s="36"/>
      <c r="NA77" s="36"/>
      <c r="NB77" s="36"/>
      <c r="NC77" s="36"/>
      <c r="ND77" s="36"/>
      <c r="NE77" s="36"/>
      <c r="NF77" s="36"/>
      <c r="NG77" s="36"/>
      <c r="NH77" s="36"/>
      <c r="NI77" s="36"/>
      <c r="NJ77" s="36"/>
      <c r="NK77" s="36"/>
      <c r="NL77" s="36"/>
      <c r="NM77" s="36"/>
      <c r="NN77" s="36"/>
      <c r="NO77" s="36"/>
      <c r="NP77" s="36"/>
      <c r="NQ77" s="36"/>
      <c r="NR77" s="36"/>
      <c r="NS77" s="36"/>
      <c r="NT77" s="36"/>
      <c r="NU77" s="36"/>
      <c r="NV77" s="36"/>
      <c r="NW77" s="36"/>
      <c r="NX77" s="36"/>
      <c r="NY77" s="36"/>
      <c r="NZ77" s="36"/>
      <c r="OA77" s="36"/>
      <c r="OB77" s="36"/>
      <c r="OC77" s="36"/>
      <c r="OD77" s="36"/>
      <c r="OE77" s="36"/>
      <c r="OF77" s="36"/>
      <c r="OG77" s="36"/>
      <c r="OH77" s="36"/>
      <c r="OI77" s="36"/>
      <c r="OJ77" s="36"/>
      <c r="OK77" s="36"/>
      <c r="OL77" s="36"/>
      <c r="OM77" s="36"/>
      <c r="ON77" s="36"/>
      <c r="OO77" s="36"/>
      <c r="OP77" s="36"/>
      <c r="OQ77" s="36"/>
      <c r="OR77" s="36"/>
      <c r="OS77" s="36"/>
      <c r="OT77" s="36"/>
      <c r="OU77" s="36"/>
      <c r="OV77" s="36"/>
      <c r="OW77" s="36"/>
      <c r="OX77" s="36"/>
      <c r="OY77" s="36"/>
      <c r="OZ77" s="36"/>
      <c r="PA77" s="36"/>
      <c r="PB77" s="36"/>
      <c r="PC77" s="36"/>
      <c r="PD77" s="36"/>
      <c r="PE77" s="36"/>
      <c r="PF77" s="36"/>
      <c r="PG77" s="36"/>
      <c r="PH77" s="36"/>
      <c r="PI77" s="36"/>
      <c r="PJ77" s="36"/>
      <c r="PK77" s="36"/>
      <c r="PL77" s="36"/>
      <c r="PM77" s="36"/>
      <c r="PN77" s="36"/>
      <c r="PO77" s="36"/>
      <c r="PP77" s="36"/>
      <c r="PQ77" s="36"/>
      <c r="PR77" s="36"/>
      <c r="PS77" s="36"/>
      <c r="PT77" s="36"/>
      <c r="PU77" s="36"/>
      <c r="PV77" s="36"/>
      <c r="PW77" s="36"/>
      <c r="PX77" s="36"/>
      <c r="PY77" s="36"/>
      <c r="PZ77" s="36"/>
      <c r="QA77" s="36"/>
      <c r="QB77" s="36"/>
      <c r="QC77" s="36"/>
      <c r="QD77" s="36"/>
      <c r="QE77" s="36"/>
      <c r="QF77" s="36"/>
      <c r="QG77" s="36"/>
      <c r="QH77" s="36"/>
      <c r="QI77" s="36"/>
      <c r="QJ77" s="36"/>
      <c r="QK77" s="36"/>
      <c r="QL77" s="36"/>
      <c r="QM77" s="36"/>
      <c r="QN77" s="36"/>
      <c r="QO77" s="36"/>
      <c r="QP77" s="36"/>
      <c r="QQ77" s="36"/>
      <c r="QR77" s="36"/>
      <c r="QS77" s="36"/>
      <c r="QT77" s="36"/>
      <c r="QU77" s="36"/>
      <c r="QV77" s="36"/>
      <c r="QW77" s="36"/>
      <c r="QX77" s="36"/>
      <c r="QY77" s="36"/>
      <c r="QZ77" s="36"/>
      <c r="RA77" s="36"/>
      <c r="RB77" s="36"/>
      <c r="RC77" s="36"/>
      <c r="RD77" s="36"/>
      <c r="RE77" s="36"/>
      <c r="RF77" s="36"/>
      <c r="RG77" s="36"/>
      <c r="RH77" s="36"/>
      <c r="RI77" s="36"/>
      <c r="RJ77" s="36"/>
      <c r="RK77" s="36"/>
      <c r="RL77" s="36"/>
      <c r="RM77" s="36"/>
      <c r="RN77" s="36"/>
      <c r="RO77" s="36"/>
      <c r="RP77" s="36"/>
      <c r="RQ77" s="36"/>
      <c r="RR77" s="36"/>
      <c r="RS77" s="36"/>
      <c r="RT77" s="36"/>
      <c r="RU77" s="36"/>
      <c r="RV77" s="36"/>
      <c r="RW77" s="36"/>
      <c r="RX77" s="36"/>
      <c r="RY77" s="36"/>
      <c r="RZ77" s="36"/>
      <c r="SA77" s="36"/>
      <c r="SB77" s="36"/>
      <c r="SC77" s="36"/>
      <c r="SD77" s="36"/>
      <c r="SE77" s="36"/>
      <c r="SF77" s="36"/>
      <c r="SG77" s="36"/>
      <c r="SH77" s="36"/>
      <c r="SI77" s="36"/>
      <c r="SJ77" s="36"/>
      <c r="SK77" s="36"/>
      <c r="SL77" s="36"/>
      <c r="SM77" s="36"/>
      <c r="SN77" s="36"/>
      <c r="SO77" s="36"/>
      <c r="SP77" s="36"/>
      <c r="SQ77" s="36"/>
      <c r="SR77" s="36"/>
      <c r="SS77" s="36"/>
      <c r="ST77" s="36"/>
      <c r="SU77" s="36"/>
      <c r="SV77" s="36"/>
      <c r="SW77" s="36"/>
      <c r="SX77" s="36"/>
      <c r="SY77" s="36"/>
      <c r="SZ77" s="36"/>
      <c r="TA77" s="36"/>
      <c r="TB77" s="36"/>
      <c r="TC77" s="36"/>
      <c r="TD77" s="36"/>
      <c r="TE77" s="36"/>
      <c r="TF77" s="36"/>
      <c r="TG77" s="36"/>
      <c r="TH77" s="36"/>
      <c r="TI77" s="36"/>
      <c r="TJ77" s="36"/>
      <c r="TK77" s="36"/>
      <c r="TL77" s="36"/>
      <c r="TM77" s="36"/>
      <c r="TN77" s="36"/>
      <c r="TO77" s="36"/>
      <c r="TP77" s="36"/>
      <c r="TQ77" s="36"/>
      <c r="TR77" s="36"/>
      <c r="TS77" s="36"/>
      <c r="TT77" s="36"/>
      <c r="TU77" s="36"/>
      <c r="TV77" s="36"/>
      <c r="TW77" s="36"/>
      <c r="TX77" s="36"/>
      <c r="TY77" s="36"/>
      <c r="TZ77" s="36"/>
      <c r="UA77" s="36"/>
      <c r="UB77" s="36"/>
      <c r="UC77" s="36"/>
      <c r="UD77" s="36"/>
      <c r="UE77" s="36"/>
      <c r="UF77" s="36"/>
      <c r="UG77" s="36"/>
      <c r="UH77" s="36"/>
      <c r="UI77" s="36"/>
      <c r="UJ77" s="36"/>
      <c r="UK77" s="36"/>
      <c r="UL77" s="36"/>
      <c r="UM77" s="36"/>
      <c r="UN77" s="36"/>
      <c r="UO77" s="36"/>
      <c r="UP77" s="36"/>
      <c r="UQ77" s="36"/>
      <c r="UR77" s="36"/>
      <c r="US77" s="36"/>
      <c r="UT77" s="36"/>
      <c r="UU77" s="36"/>
      <c r="UV77" s="36"/>
      <c r="UW77" s="36"/>
      <c r="UX77" s="36"/>
      <c r="UY77" s="36"/>
      <c r="UZ77" s="36"/>
      <c r="VA77" s="36"/>
      <c r="VB77" s="36"/>
      <c r="VC77" s="36"/>
      <c r="VD77" s="36"/>
      <c r="VE77" s="36"/>
      <c r="VF77" s="36"/>
      <c r="VG77" s="36"/>
      <c r="VH77" s="36"/>
      <c r="VI77" s="36"/>
      <c r="VJ77" s="36"/>
      <c r="VK77" s="36"/>
      <c r="VL77" s="36"/>
      <c r="VM77" s="36"/>
      <c r="VN77" s="36"/>
      <c r="VO77" s="36"/>
      <c r="VP77" s="36"/>
      <c r="VQ77" s="36"/>
      <c r="VR77" s="36"/>
      <c r="VS77" s="36"/>
      <c r="VT77" s="36"/>
      <c r="VU77" s="36"/>
      <c r="VV77" s="36"/>
      <c r="VW77" s="36"/>
      <c r="VX77" s="36"/>
      <c r="VY77" s="36"/>
      <c r="VZ77" s="36"/>
      <c r="WA77" s="36"/>
      <c r="WB77" s="36"/>
      <c r="WC77" s="36"/>
      <c r="WD77" s="36"/>
      <c r="WE77" s="36"/>
      <c r="WF77" s="36"/>
      <c r="WG77" s="36"/>
      <c r="WH77" s="36"/>
      <c r="WI77" s="36"/>
      <c r="WJ77" s="36"/>
      <c r="WK77" s="36"/>
      <c r="WL77" s="36"/>
      <c r="WM77" s="36"/>
      <c r="WN77" s="36"/>
      <c r="WO77" s="36"/>
      <c r="WP77" s="36"/>
      <c r="WQ77" s="36"/>
      <c r="WR77" s="36"/>
      <c r="WS77" s="36"/>
      <c r="WT77" s="36"/>
      <c r="WU77" s="36"/>
      <c r="WV77" s="36"/>
      <c r="WW77" s="36"/>
      <c r="WX77" s="36"/>
      <c r="WY77" s="36"/>
      <c r="WZ77" s="36"/>
      <c r="XA77" s="36"/>
      <c r="XB77" s="36"/>
      <c r="XC77" s="36"/>
      <c r="XD77" s="36"/>
      <c r="XE77" s="36"/>
      <c r="XF77" s="36"/>
      <c r="XG77" s="36"/>
      <c r="XH77" s="36"/>
      <c r="XI77" s="36"/>
      <c r="XJ77" s="36"/>
      <c r="XK77" s="36"/>
      <c r="XL77" s="36"/>
      <c r="XM77" s="36"/>
      <c r="XN77" s="36"/>
      <c r="XO77" s="36"/>
      <c r="XP77" s="36"/>
      <c r="XQ77" s="36"/>
      <c r="XR77" s="36"/>
      <c r="XS77" s="36"/>
      <c r="XT77" s="36"/>
      <c r="XU77" s="36"/>
      <c r="XV77" s="36"/>
      <c r="XW77" s="36"/>
      <c r="XX77" s="36"/>
      <c r="XY77" s="36"/>
      <c r="XZ77" s="36"/>
      <c r="YA77" s="36"/>
      <c r="YB77" s="36"/>
      <c r="YC77" s="36"/>
      <c r="YD77" s="36"/>
      <c r="YE77" s="36"/>
      <c r="YF77" s="36"/>
      <c r="YG77" s="36"/>
      <c r="YH77" s="36"/>
      <c r="YI77" s="36"/>
      <c r="YJ77" s="36"/>
      <c r="YK77" s="36"/>
      <c r="YL77" s="36"/>
      <c r="YM77" s="36"/>
      <c r="YN77" s="36"/>
      <c r="YO77" s="36"/>
      <c r="YP77" s="36"/>
      <c r="YQ77" s="36"/>
      <c r="YR77" s="36"/>
      <c r="YS77" s="36"/>
      <c r="YT77" s="36"/>
      <c r="YU77" s="36"/>
      <c r="YV77" s="36"/>
      <c r="YW77" s="36"/>
      <c r="YX77" s="36"/>
      <c r="YY77" s="36"/>
      <c r="YZ77" s="36"/>
      <c r="ZA77" s="36"/>
      <c r="ZB77" s="36"/>
      <c r="ZC77" s="36"/>
      <c r="ZD77" s="36"/>
      <c r="ZE77" s="36"/>
      <c r="ZF77" s="36"/>
      <c r="ZG77" s="36"/>
      <c r="ZH77" s="36"/>
      <c r="ZI77" s="36"/>
      <c r="ZJ77" s="36"/>
      <c r="ZK77" s="36"/>
      <c r="ZL77" s="36"/>
      <c r="ZM77" s="36"/>
      <c r="ZN77" s="36"/>
      <c r="ZO77" s="36"/>
      <c r="ZP77" s="36"/>
      <c r="ZQ77" s="36"/>
      <c r="ZR77" s="36"/>
      <c r="ZS77" s="36"/>
      <c r="ZT77" s="36"/>
      <c r="ZU77" s="36"/>
      <c r="ZV77" s="36"/>
      <c r="ZW77" s="36"/>
      <c r="ZX77" s="36"/>
      <c r="ZY77" s="36"/>
      <c r="ZZ77" s="36"/>
      <c r="AAA77" s="36"/>
      <c r="AAB77" s="36"/>
      <c r="AAC77" s="36"/>
      <c r="AAD77" s="36"/>
      <c r="AAE77" s="36"/>
      <c r="AAF77" s="36"/>
      <c r="AAG77" s="36"/>
      <c r="AAH77" s="36"/>
      <c r="AAI77" s="36"/>
      <c r="AAJ77" s="36"/>
      <c r="AAK77" s="36"/>
      <c r="AAL77" s="36"/>
      <c r="AAM77" s="36"/>
      <c r="AAN77" s="36"/>
      <c r="AAO77" s="36"/>
      <c r="AAP77" s="36"/>
      <c r="AAQ77" s="36"/>
      <c r="AAR77" s="36"/>
      <c r="AAS77" s="36"/>
      <c r="AAT77" s="36"/>
      <c r="AAU77" s="36"/>
      <c r="AAV77" s="36"/>
      <c r="AAW77" s="36"/>
      <c r="AAX77" s="36"/>
      <c r="AAY77" s="36"/>
      <c r="AAZ77" s="36"/>
      <c r="ABA77" s="36"/>
      <c r="ABB77" s="36"/>
      <c r="ABC77" s="36"/>
      <c r="ABD77" s="36"/>
      <c r="ABE77" s="36"/>
      <c r="ABF77" s="36"/>
      <c r="ABG77" s="36"/>
      <c r="ABH77" s="36"/>
      <c r="ABI77" s="36"/>
      <c r="ABJ77" s="36"/>
      <c r="ABK77" s="36"/>
      <c r="ABL77" s="36"/>
      <c r="ABM77" s="36"/>
      <c r="ABN77" s="36"/>
      <c r="ABO77" s="36"/>
      <c r="ABP77" s="36"/>
      <c r="ABQ77" s="36"/>
      <c r="ABR77" s="36"/>
      <c r="ABS77" s="36"/>
      <c r="ABT77" s="36"/>
      <c r="ABU77" s="36"/>
      <c r="ABV77" s="36"/>
      <c r="ABW77" s="36"/>
      <c r="ABX77" s="36"/>
      <c r="ABY77" s="36"/>
      <c r="ABZ77" s="36"/>
      <c r="ACA77" s="36"/>
      <c r="ACB77" s="36"/>
      <c r="ACC77" s="36"/>
      <c r="ACD77" s="36"/>
      <c r="ACE77" s="36"/>
      <c r="ACF77" s="36"/>
      <c r="ACG77" s="36"/>
      <c r="ACH77" s="36"/>
      <c r="ACI77" s="36"/>
      <c r="ACJ77" s="36"/>
      <c r="ACK77" s="36"/>
      <c r="ACL77" s="36"/>
      <c r="ACM77" s="36"/>
      <c r="ACN77" s="36"/>
      <c r="ACO77" s="36"/>
      <c r="ACP77" s="36"/>
      <c r="ACQ77" s="36"/>
      <c r="ACR77" s="36"/>
      <c r="ACS77" s="36"/>
      <c r="ACT77" s="36"/>
      <c r="ACU77" s="36"/>
      <c r="ACV77" s="36"/>
      <c r="ACW77" s="36"/>
      <c r="ACX77" s="36"/>
      <c r="ACY77" s="36"/>
      <c r="ACZ77" s="36"/>
      <c r="ADA77" s="36"/>
      <c r="ADB77" s="36"/>
      <c r="ADC77" s="36"/>
      <c r="ADD77" s="36"/>
      <c r="ADE77" s="36"/>
      <c r="ADF77" s="36"/>
      <c r="ADG77" s="36"/>
      <c r="ADH77" s="36"/>
      <c r="ADI77" s="36"/>
      <c r="ADJ77" s="36"/>
      <c r="ADK77" s="36"/>
      <c r="ADL77" s="36"/>
      <c r="ADM77" s="36"/>
      <c r="ADN77" s="36"/>
      <c r="ADO77" s="36"/>
      <c r="ADP77" s="36"/>
      <c r="ADQ77" s="36"/>
      <c r="ADR77" s="36"/>
      <c r="ADS77" s="36"/>
      <c r="ADT77" s="36"/>
      <c r="ADU77" s="36"/>
      <c r="ADV77" s="36"/>
      <c r="ADW77" s="36"/>
      <c r="ADX77" s="36"/>
      <c r="ADY77" s="36"/>
      <c r="ADZ77" s="36"/>
      <c r="AEA77" s="36"/>
      <c r="AEB77" s="36"/>
      <c r="AEC77" s="36"/>
      <c r="AED77" s="36"/>
      <c r="AEE77" s="36"/>
      <c r="AEF77" s="36"/>
      <c r="AEG77" s="36"/>
      <c r="AEH77" s="36"/>
      <c r="AEI77" s="36"/>
      <c r="AEJ77" s="36"/>
      <c r="AEK77" s="36"/>
      <c r="AEL77" s="36"/>
      <c r="AEM77" s="36"/>
      <c r="AEN77" s="36"/>
      <c r="AEO77" s="36"/>
      <c r="AEP77" s="36"/>
      <c r="AEQ77" s="36"/>
      <c r="AER77" s="36"/>
      <c r="AES77" s="36"/>
      <c r="AET77" s="36"/>
      <c r="AEU77" s="36"/>
      <c r="AEV77" s="36"/>
      <c r="AEW77" s="36"/>
      <c r="AEX77" s="36"/>
      <c r="AEY77" s="36"/>
      <c r="AEZ77" s="36"/>
      <c r="AFA77" s="36"/>
      <c r="AFB77" s="36"/>
      <c r="AFC77" s="36"/>
      <c r="AFD77" s="36"/>
      <c r="AFE77" s="36"/>
      <c r="AFF77" s="36"/>
      <c r="AFG77" s="36"/>
      <c r="AFH77" s="36"/>
      <c r="AFI77" s="36"/>
      <c r="AFJ77" s="36"/>
      <c r="AFK77" s="36"/>
      <c r="AFL77" s="36"/>
      <c r="AFM77" s="36"/>
      <c r="AFN77" s="36"/>
      <c r="AFO77" s="36"/>
      <c r="AFP77" s="36"/>
      <c r="AFQ77" s="36"/>
      <c r="AFR77" s="36"/>
      <c r="AFS77" s="36"/>
      <c r="AFT77" s="36"/>
      <c r="AFU77" s="36"/>
      <c r="AFV77" s="36"/>
      <c r="AFW77" s="36"/>
      <c r="AFX77" s="36"/>
      <c r="AFY77" s="36"/>
      <c r="AFZ77" s="36"/>
      <c r="AGA77" s="36"/>
      <c r="AGB77" s="36"/>
      <c r="AGC77" s="36"/>
      <c r="AGD77" s="36"/>
      <c r="AGE77" s="36"/>
      <c r="AGF77" s="36"/>
      <c r="AGG77" s="36"/>
      <c r="AGH77" s="36"/>
      <c r="AGI77" s="36"/>
      <c r="AGJ77" s="36"/>
      <c r="AGK77" s="36"/>
      <c r="AGL77" s="36"/>
      <c r="AGM77" s="36"/>
      <c r="AGN77" s="36"/>
      <c r="AGO77" s="36"/>
      <c r="AGP77" s="36"/>
      <c r="AGQ77" s="36"/>
      <c r="AGR77" s="36"/>
      <c r="AGS77" s="36"/>
      <c r="AGT77" s="36"/>
      <c r="AGU77" s="36"/>
      <c r="AGV77" s="36"/>
      <c r="AGW77" s="36"/>
      <c r="AGX77" s="36"/>
      <c r="AGY77" s="36"/>
      <c r="AGZ77" s="36"/>
      <c r="AHA77" s="36"/>
      <c r="AHB77" s="36"/>
      <c r="AHC77" s="36"/>
      <c r="AHD77" s="36"/>
      <c r="AHE77" s="36"/>
      <c r="AHF77" s="36"/>
      <c r="AHG77" s="36"/>
      <c r="AHH77" s="36"/>
      <c r="AHI77" s="36"/>
      <c r="AHJ77" s="36"/>
      <c r="AHK77" s="36"/>
      <c r="AHL77" s="36"/>
      <c r="AHM77" s="36"/>
      <c r="AHN77" s="36"/>
      <c r="AHO77" s="36"/>
      <c r="AHP77" s="36"/>
      <c r="AHQ77" s="36"/>
      <c r="AHR77" s="36"/>
      <c r="AHS77" s="36"/>
      <c r="AHT77" s="36"/>
      <c r="AHU77" s="36"/>
      <c r="AHV77" s="36"/>
      <c r="AHW77" s="36"/>
      <c r="AHX77" s="36"/>
      <c r="AHY77" s="36"/>
      <c r="AHZ77" s="36"/>
      <c r="AIA77" s="36"/>
      <c r="AIB77" s="36"/>
      <c r="AIC77" s="36"/>
      <c r="AID77" s="36"/>
      <c r="AIE77" s="36"/>
      <c r="AIF77" s="36"/>
      <c r="AIG77" s="36"/>
      <c r="AIH77" s="36"/>
      <c r="AII77" s="36"/>
      <c r="AIJ77" s="36"/>
      <c r="AIK77" s="36"/>
      <c r="AIL77" s="36"/>
      <c r="AIM77" s="36"/>
      <c r="AIN77" s="36"/>
      <c r="AIO77" s="36"/>
      <c r="AIP77" s="36"/>
      <c r="AIQ77" s="36"/>
      <c r="AIR77" s="36"/>
      <c r="AIS77" s="36"/>
      <c r="AIT77" s="36"/>
      <c r="AIU77" s="36"/>
      <c r="AIV77" s="36"/>
      <c r="AIW77" s="36"/>
      <c r="AIX77" s="36"/>
      <c r="AIY77" s="36"/>
      <c r="AIZ77" s="36"/>
      <c r="AJA77" s="36"/>
      <c r="AJB77" s="36"/>
      <c r="AJC77" s="36"/>
      <c r="AJD77" s="36"/>
      <c r="AJE77" s="36"/>
      <c r="AJF77" s="36"/>
      <c r="AJG77" s="36"/>
      <c r="AJH77" s="36"/>
      <c r="AJI77" s="36"/>
      <c r="AJJ77" s="36"/>
      <c r="AJK77" s="36"/>
      <c r="AJL77" s="36"/>
      <c r="AJM77" s="36"/>
      <c r="AJN77" s="36"/>
      <c r="AJO77" s="36"/>
      <c r="AJP77" s="36"/>
      <c r="AJQ77" s="36"/>
      <c r="AJR77" s="36"/>
      <c r="AJS77" s="36"/>
      <c r="AJT77" s="36"/>
      <c r="AJU77" s="36"/>
      <c r="AJV77" s="36"/>
      <c r="AJW77" s="36"/>
      <c r="AJX77" s="36"/>
      <c r="AJY77" s="36"/>
      <c r="AJZ77" s="36"/>
      <c r="AKA77" s="36"/>
      <c r="AKB77" s="36"/>
      <c r="AKC77" s="36"/>
      <c r="AKD77" s="36"/>
      <c r="AKE77" s="36"/>
      <c r="AKF77" s="36"/>
      <c r="AKG77" s="36"/>
      <c r="AKH77" s="36"/>
      <c r="AKI77" s="36"/>
      <c r="AKJ77" s="36"/>
      <c r="AKK77" s="36"/>
      <c r="AKL77" s="36"/>
      <c r="AKM77" s="36"/>
      <c r="AKN77" s="36"/>
      <c r="AKO77" s="36"/>
      <c r="AKP77" s="36"/>
      <c r="AKQ77" s="36"/>
      <c r="AKR77" s="36"/>
      <c r="AKS77" s="36"/>
      <c r="AKT77" s="36"/>
      <c r="AKU77" s="36"/>
      <c r="AKV77" s="36"/>
      <c r="AKW77" s="36"/>
      <c r="AKX77" s="36"/>
      <c r="AKY77" s="36"/>
      <c r="AKZ77" s="36"/>
      <c r="ALA77" s="36"/>
      <c r="ALB77" s="36"/>
      <c r="ALC77" s="36"/>
      <c r="ALD77" s="36"/>
      <c r="ALE77" s="36"/>
      <c r="ALF77" s="36"/>
      <c r="ALG77" s="36"/>
      <c r="ALH77" s="36"/>
      <c r="ALI77" s="36"/>
      <c r="ALJ77" s="36"/>
      <c r="ALK77" s="36"/>
      <c r="ALL77" s="36"/>
      <c r="ALM77" s="36"/>
      <c r="ALN77" s="36"/>
      <c r="ALO77" s="36"/>
      <c r="ALP77" s="36"/>
      <c r="ALQ77" s="36"/>
      <c r="ALR77" s="36"/>
      <c r="ALS77" s="36"/>
      <c r="ALT77" s="36"/>
      <c r="ALU77" s="36"/>
      <c r="ALV77" s="36"/>
      <c r="ALW77" s="36"/>
      <c r="ALX77" s="36"/>
      <c r="ALY77" s="36"/>
      <c r="ALZ77" s="36"/>
      <c r="AMA77" s="36"/>
      <c r="AMB77" s="36"/>
      <c r="AMC77" s="36"/>
      <c r="AMD77" s="36"/>
      <c r="AME77" s="36"/>
      <c r="AMF77" s="36"/>
      <c r="AMG77" s="36"/>
      <c r="AMH77" s="36"/>
    </row>
    <row r="78" spans="1:1022" s="35" customFormat="1" ht="15.75" x14ac:dyDescent="0.25">
      <c r="A78" s="31" t="s">
        <v>184</v>
      </c>
      <c r="B78" s="30" t="s">
        <v>157</v>
      </c>
      <c r="C78" s="30" t="s">
        <v>32</v>
      </c>
      <c r="D78" s="59">
        <f t="shared" si="2"/>
        <v>2.4155888000000001</v>
      </c>
      <c r="E78" s="39">
        <f t="shared" ref="E78" si="43">SUM(E79:E81)</f>
        <v>0</v>
      </c>
      <c r="F78" s="39" t="s">
        <v>33</v>
      </c>
      <c r="G78" s="39">
        <f t="shared" si="4"/>
        <v>2.4155888000000001</v>
      </c>
      <c r="H78" s="39">
        <f t="shared" ref="H78:Q78" si="44">SUM(H79:H81)</f>
        <v>2.4155888000000001</v>
      </c>
      <c r="I78" s="39">
        <f t="shared" si="44"/>
        <v>1.0097750599999999</v>
      </c>
      <c r="J78" s="39">
        <f t="shared" si="44"/>
        <v>0</v>
      </c>
      <c r="K78" s="39">
        <f t="shared" si="44"/>
        <v>0</v>
      </c>
      <c r="L78" s="39">
        <f t="shared" si="44"/>
        <v>0</v>
      </c>
      <c r="M78" s="39">
        <f t="shared" si="44"/>
        <v>1.0097750599999999</v>
      </c>
      <c r="N78" s="39">
        <f t="shared" si="44"/>
        <v>0</v>
      </c>
      <c r="O78" s="39">
        <f t="shared" si="44"/>
        <v>0</v>
      </c>
      <c r="P78" s="39">
        <f t="shared" si="44"/>
        <v>2.4155888000000001</v>
      </c>
      <c r="Q78" s="39">
        <f t="shared" si="44"/>
        <v>0</v>
      </c>
      <c r="R78" s="39">
        <f t="shared" si="6"/>
        <v>1.4058137400000001</v>
      </c>
      <c r="S78" s="39" t="s">
        <v>33</v>
      </c>
      <c r="T78" s="39">
        <f t="shared" si="7"/>
        <v>-1.4058137400000001</v>
      </c>
      <c r="U78" s="59" t="s">
        <v>33</v>
      </c>
      <c r="V78" s="39" t="s">
        <v>33</v>
      </c>
      <c r="W78" s="36"/>
      <c r="X78" s="36"/>
      <c r="Y78" s="28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40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  <c r="KF78" s="36"/>
      <c r="KG78" s="36"/>
      <c r="KH78" s="36"/>
      <c r="KI78" s="36"/>
      <c r="KJ78" s="36"/>
      <c r="KK78" s="36"/>
      <c r="KL78" s="36"/>
      <c r="KM78" s="36"/>
      <c r="KN78" s="36"/>
      <c r="KO78" s="36"/>
      <c r="KP78" s="36"/>
      <c r="KQ78" s="36"/>
      <c r="KR78" s="36"/>
      <c r="KS78" s="36"/>
      <c r="KT78" s="36"/>
      <c r="KU78" s="36"/>
      <c r="KV78" s="36"/>
      <c r="KW78" s="36"/>
      <c r="KX78" s="36"/>
      <c r="KY78" s="36"/>
      <c r="KZ78" s="36"/>
      <c r="LA78" s="36"/>
      <c r="LB78" s="36"/>
      <c r="LC78" s="36"/>
      <c r="LD78" s="36"/>
      <c r="LE78" s="36"/>
      <c r="LF78" s="36"/>
      <c r="LG78" s="36"/>
      <c r="LH78" s="36"/>
      <c r="LI78" s="36"/>
      <c r="LJ78" s="36"/>
      <c r="LK78" s="36"/>
      <c r="LL78" s="36"/>
      <c r="LM78" s="36"/>
      <c r="LN78" s="36"/>
      <c r="LO78" s="36"/>
      <c r="LP78" s="36"/>
      <c r="LQ78" s="36"/>
      <c r="LR78" s="36"/>
      <c r="LS78" s="36"/>
      <c r="LT78" s="36"/>
      <c r="LU78" s="36"/>
      <c r="LV78" s="36"/>
      <c r="LW78" s="36"/>
      <c r="LX78" s="36"/>
      <c r="LY78" s="36"/>
      <c r="LZ78" s="36"/>
      <c r="MA78" s="36"/>
      <c r="MB78" s="36"/>
      <c r="MC78" s="36"/>
      <c r="MD78" s="36"/>
      <c r="ME78" s="36"/>
      <c r="MF78" s="36"/>
      <c r="MG78" s="36"/>
      <c r="MH78" s="36"/>
      <c r="MI78" s="36"/>
      <c r="MJ78" s="36"/>
      <c r="MK78" s="36"/>
      <c r="ML78" s="36"/>
      <c r="MM78" s="36"/>
      <c r="MN78" s="36"/>
      <c r="MO78" s="36"/>
      <c r="MP78" s="36"/>
      <c r="MQ78" s="36"/>
      <c r="MR78" s="36"/>
      <c r="MS78" s="36"/>
      <c r="MT78" s="36"/>
      <c r="MU78" s="36"/>
      <c r="MV78" s="36"/>
      <c r="MW78" s="36"/>
      <c r="MX78" s="36"/>
      <c r="MY78" s="36"/>
      <c r="MZ78" s="36"/>
      <c r="NA78" s="36"/>
      <c r="NB78" s="36"/>
      <c r="NC78" s="36"/>
      <c r="ND78" s="36"/>
      <c r="NE78" s="36"/>
      <c r="NF78" s="36"/>
      <c r="NG78" s="36"/>
      <c r="NH78" s="36"/>
      <c r="NI78" s="36"/>
      <c r="NJ78" s="36"/>
      <c r="NK78" s="36"/>
      <c r="NL78" s="36"/>
      <c r="NM78" s="36"/>
      <c r="NN78" s="36"/>
      <c r="NO78" s="36"/>
      <c r="NP78" s="36"/>
      <c r="NQ78" s="36"/>
      <c r="NR78" s="36"/>
      <c r="NS78" s="36"/>
      <c r="NT78" s="36"/>
      <c r="NU78" s="36"/>
      <c r="NV78" s="36"/>
      <c r="NW78" s="36"/>
      <c r="NX78" s="36"/>
      <c r="NY78" s="36"/>
      <c r="NZ78" s="36"/>
      <c r="OA78" s="36"/>
      <c r="OB78" s="36"/>
      <c r="OC78" s="36"/>
      <c r="OD78" s="36"/>
      <c r="OE78" s="36"/>
      <c r="OF78" s="36"/>
      <c r="OG78" s="36"/>
      <c r="OH78" s="36"/>
      <c r="OI78" s="36"/>
      <c r="OJ78" s="36"/>
      <c r="OK78" s="36"/>
      <c r="OL78" s="36"/>
      <c r="OM78" s="36"/>
      <c r="ON78" s="36"/>
      <c r="OO78" s="36"/>
      <c r="OP78" s="36"/>
      <c r="OQ78" s="36"/>
      <c r="OR78" s="36"/>
      <c r="OS78" s="36"/>
      <c r="OT78" s="36"/>
      <c r="OU78" s="36"/>
      <c r="OV78" s="36"/>
      <c r="OW78" s="36"/>
      <c r="OX78" s="36"/>
      <c r="OY78" s="36"/>
      <c r="OZ78" s="36"/>
      <c r="PA78" s="36"/>
      <c r="PB78" s="36"/>
      <c r="PC78" s="36"/>
      <c r="PD78" s="36"/>
      <c r="PE78" s="36"/>
      <c r="PF78" s="36"/>
      <c r="PG78" s="36"/>
      <c r="PH78" s="36"/>
      <c r="PI78" s="36"/>
      <c r="PJ78" s="36"/>
      <c r="PK78" s="36"/>
      <c r="PL78" s="36"/>
      <c r="PM78" s="36"/>
      <c r="PN78" s="36"/>
      <c r="PO78" s="36"/>
      <c r="PP78" s="36"/>
      <c r="PQ78" s="36"/>
      <c r="PR78" s="36"/>
      <c r="PS78" s="36"/>
      <c r="PT78" s="36"/>
      <c r="PU78" s="36"/>
      <c r="PV78" s="36"/>
      <c r="PW78" s="36"/>
      <c r="PX78" s="36"/>
      <c r="PY78" s="36"/>
      <c r="PZ78" s="36"/>
      <c r="QA78" s="36"/>
      <c r="QB78" s="36"/>
      <c r="QC78" s="36"/>
      <c r="QD78" s="36"/>
      <c r="QE78" s="36"/>
      <c r="QF78" s="36"/>
      <c r="QG78" s="36"/>
      <c r="QH78" s="36"/>
      <c r="QI78" s="36"/>
      <c r="QJ78" s="36"/>
      <c r="QK78" s="36"/>
      <c r="QL78" s="36"/>
      <c r="QM78" s="36"/>
      <c r="QN78" s="36"/>
      <c r="QO78" s="36"/>
      <c r="QP78" s="36"/>
      <c r="QQ78" s="36"/>
      <c r="QR78" s="36"/>
      <c r="QS78" s="36"/>
      <c r="QT78" s="36"/>
      <c r="QU78" s="36"/>
      <c r="QV78" s="36"/>
      <c r="QW78" s="36"/>
      <c r="QX78" s="36"/>
      <c r="QY78" s="36"/>
      <c r="QZ78" s="36"/>
      <c r="RA78" s="36"/>
      <c r="RB78" s="36"/>
      <c r="RC78" s="36"/>
      <c r="RD78" s="36"/>
      <c r="RE78" s="36"/>
      <c r="RF78" s="36"/>
      <c r="RG78" s="36"/>
      <c r="RH78" s="36"/>
      <c r="RI78" s="36"/>
      <c r="RJ78" s="36"/>
      <c r="RK78" s="36"/>
      <c r="RL78" s="36"/>
      <c r="RM78" s="36"/>
      <c r="RN78" s="36"/>
      <c r="RO78" s="36"/>
      <c r="RP78" s="36"/>
      <c r="RQ78" s="36"/>
      <c r="RR78" s="36"/>
      <c r="RS78" s="36"/>
      <c r="RT78" s="36"/>
      <c r="RU78" s="36"/>
      <c r="RV78" s="36"/>
      <c r="RW78" s="36"/>
      <c r="RX78" s="36"/>
      <c r="RY78" s="36"/>
      <c r="RZ78" s="36"/>
      <c r="SA78" s="36"/>
      <c r="SB78" s="36"/>
      <c r="SC78" s="36"/>
      <c r="SD78" s="36"/>
      <c r="SE78" s="36"/>
      <c r="SF78" s="36"/>
      <c r="SG78" s="36"/>
      <c r="SH78" s="36"/>
      <c r="SI78" s="36"/>
      <c r="SJ78" s="36"/>
      <c r="SK78" s="36"/>
      <c r="SL78" s="36"/>
      <c r="SM78" s="36"/>
      <c r="SN78" s="36"/>
      <c r="SO78" s="36"/>
      <c r="SP78" s="36"/>
      <c r="SQ78" s="36"/>
      <c r="SR78" s="36"/>
      <c r="SS78" s="36"/>
      <c r="ST78" s="36"/>
      <c r="SU78" s="36"/>
      <c r="SV78" s="36"/>
      <c r="SW78" s="36"/>
      <c r="SX78" s="36"/>
      <c r="SY78" s="36"/>
      <c r="SZ78" s="36"/>
      <c r="TA78" s="36"/>
      <c r="TB78" s="36"/>
      <c r="TC78" s="36"/>
      <c r="TD78" s="36"/>
      <c r="TE78" s="36"/>
      <c r="TF78" s="36"/>
      <c r="TG78" s="36"/>
      <c r="TH78" s="36"/>
      <c r="TI78" s="36"/>
      <c r="TJ78" s="36"/>
      <c r="TK78" s="36"/>
      <c r="TL78" s="36"/>
      <c r="TM78" s="36"/>
      <c r="TN78" s="36"/>
      <c r="TO78" s="36"/>
      <c r="TP78" s="36"/>
      <c r="TQ78" s="36"/>
      <c r="TR78" s="36"/>
      <c r="TS78" s="36"/>
      <c r="TT78" s="36"/>
      <c r="TU78" s="36"/>
      <c r="TV78" s="36"/>
      <c r="TW78" s="36"/>
      <c r="TX78" s="36"/>
      <c r="TY78" s="36"/>
      <c r="TZ78" s="36"/>
      <c r="UA78" s="36"/>
      <c r="UB78" s="36"/>
      <c r="UC78" s="36"/>
      <c r="UD78" s="36"/>
      <c r="UE78" s="36"/>
      <c r="UF78" s="36"/>
      <c r="UG78" s="36"/>
      <c r="UH78" s="36"/>
      <c r="UI78" s="36"/>
      <c r="UJ78" s="36"/>
      <c r="UK78" s="36"/>
      <c r="UL78" s="36"/>
      <c r="UM78" s="36"/>
      <c r="UN78" s="36"/>
      <c r="UO78" s="36"/>
      <c r="UP78" s="36"/>
      <c r="UQ78" s="36"/>
      <c r="UR78" s="36"/>
      <c r="US78" s="36"/>
      <c r="UT78" s="36"/>
      <c r="UU78" s="36"/>
      <c r="UV78" s="36"/>
      <c r="UW78" s="36"/>
      <c r="UX78" s="36"/>
      <c r="UY78" s="36"/>
      <c r="UZ78" s="36"/>
      <c r="VA78" s="36"/>
      <c r="VB78" s="36"/>
      <c r="VC78" s="36"/>
      <c r="VD78" s="36"/>
      <c r="VE78" s="36"/>
      <c r="VF78" s="36"/>
      <c r="VG78" s="36"/>
      <c r="VH78" s="36"/>
      <c r="VI78" s="36"/>
      <c r="VJ78" s="36"/>
      <c r="VK78" s="36"/>
      <c r="VL78" s="36"/>
      <c r="VM78" s="36"/>
      <c r="VN78" s="36"/>
      <c r="VO78" s="36"/>
      <c r="VP78" s="36"/>
      <c r="VQ78" s="36"/>
      <c r="VR78" s="36"/>
      <c r="VS78" s="36"/>
      <c r="VT78" s="36"/>
      <c r="VU78" s="36"/>
      <c r="VV78" s="36"/>
      <c r="VW78" s="36"/>
      <c r="VX78" s="36"/>
      <c r="VY78" s="36"/>
      <c r="VZ78" s="36"/>
      <c r="WA78" s="36"/>
      <c r="WB78" s="36"/>
      <c r="WC78" s="36"/>
      <c r="WD78" s="36"/>
      <c r="WE78" s="36"/>
      <c r="WF78" s="36"/>
      <c r="WG78" s="36"/>
      <c r="WH78" s="36"/>
      <c r="WI78" s="36"/>
      <c r="WJ78" s="36"/>
      <c r="WK78" s="36"/>
      <c r="WL78" s="36"/>
      <c r="WM78" s="36"/>
      <c r="WN78" s="36"/>
      <c r="WO78" s="36"/>
      <c r="WP78" s="36"/>
      <c r="WQ78" s="36"/>
      <c r="WR78" s="36"/>
      <c r="WS78" s="36"/>
      <c r="WT78" s="36"/>
      <c r="WU78" s="36"/>
      <c r="WV78" s="36"/>
      <c r="WW78" s="36"/>
      <c r="WX78" s="36"/>
      <c r="WY78" s="36"/>
      <c r="WZ78" s="36"/>
      <c r="XA78" s="36"/>
      <c r="XB78" s="36"/>
      <c r="XC78" s="36"/>
      <c r="XD78" s="36"/>
      <c r="XE78" s="36"/>
      <c r="XF78" s="36"/>
      <c r="XG78" s="36"/>
      <c r="XH78" s="36"/>
      <c r="XI78" s="36"/>
      <c r="XJ78" s="36"/>
      <c r="XK78" s="36"/>
      <c r="XL78" s="36"/>
      <c r="XM78" s="36"/>
      <c r="XN78" s="36"/>
      <c r="XO78" s="36"/>
      <c r="XP78" s="36"/>
      <c r="XQ78" s="36"/>
      <c r="XR78" s="36"/>
      <c r="XS78" s="36"/>
      <c r="XT78" s="36"/>
      <c r="XU78" s="36"/>
      <c r="XV78" s="36"/>
      <c r="XW78" s="36"/>
      <c r="XX78" s="36"/>
      <c r="XY78" s="36"/>
      <c r="XZ78" s="36"/>
      <c r="YA78" s="36"/>
      <c r="YB78" s="36"/>
      <c r="YC78" s="36"/>
      <c r="YD78" s="36"/>
      <c r="YE78" s="36"/>
      <c r="YF78" s="36"/>
      <c r="YG78" s="36"/>
      <c r="YH78" s="36"/>
      <c r="YI78" s="36"/>
      <c r="YJ78" s="36"/>
      <c r="YK78" s="36"/>
      <c r="YL78" s="36"/>
      <c r="YM78" s="36"/>
      <c r="YN78" s="36"/>
      <c r="YO78" s="36"/>
      <c r="YP78" s="36"/>
      <c r="YQ78" s="36"/>
      <c r="YR78" s="36"/>
      <c r="YS78" s="36"/>
      <c r="YT78" s="36"/>
      <c r="YU78" s="36"/>
      <c r="YV78" s="36"/>
      <c r="YW78" s="36"/>
      <c r="YX78" s="36"/>
      <c r="YY78" s="36"/>
      <c r="YZ78" s="36"/>
      <c r="ZA78" s="36"/>
      <c r="ZB78" s="36"/>
      <c r="ZC78" s="36"/>
      <c r="ZD78" s="36"/>
      <c r="ZE78" s="36"/>
      <c r="ZF78" s="36"/>
      <c r="ZG78" s="36"/>
      <c r="ZH78" s="36"/>
      <c r="ZI78" s="36"/>
      <c r="ZJ78" s="36"/>
      <c r="ZK78" s="36"/>
      <c r="ZL78" s="36"/>
      <c r="ZM78" s="36"/>
      <c r="ZN78" s="36"/>
      <c r="ZO78" s="36"/>
      <c r="ZP78" s="36"/>
      <c r="ZQ78" s="36"/>
      <c r="ZR78" s="36"/>
      <c r="ZS78" s="36"/>
      <c r="ZT78" s="36"/>
      <c r="ZU78" s="36"/>
      <c r="ZV78" s="36"/>
      <c r="ZW78" s="36"/>
      <c r="ZX78" s="36"/>
      <c r="ZY78" s="36"/>
      <c r="ZZ78" s="36"/>
      <c r="AAA78" s="36"/>
      <c r="AAB78" s="36"/>
      <c r="AAC78" s="36"/>
      <c r="AAD78" s="36"/>
      <c r="AAE78" s="36"/>
      <c r="AAF78" s="36"/>
      <c r="AAG78" s="36"/>
      <c r="AAH78" s="36"/>
      <c r="AAI78" s="36"/>
      <c r="AAJ78" s="36"/>
      <c r="AAK78" s="36"/>
      <c r="AAL78" s="36"/>
      <c r="AAM78" s="36"/>
      <c r="AAN78" s="36"/>
      <c r="AAO78" s="36"/>
      <c r="AAP78" s="36"/>
      <c r="AAQ78" s="36"/>
      <c r="AAR78" s="36"/>
      <c r="AAS78" s="36"/>
      <c r="AAT78" s="36"/>
      <c r="AAU78" s="36"/>
      <c r="AAV78" s="36"/>
      <c r="AAW78" s="36"/>
      <c r="AAX78" s="36"/>
      <c r="AAY78" s="36"/>
      <c r="AAZ78" s="36"/>
      <c r="ABA78" s="36"/>
      <c r="ABB78" s="36"/>
      <c r="ABC78" s="36"/>
      <c r="ABD78" s="36"/>
      <c r="ABE78" s="36"/>
      <c r="ABF78" s="36"/>
      <c r="ABG78" s="36"/>
      <c r="ABH78" s="36"/>
      <c r="ABI78" s="36"/>
      <c r="ABJ78" s="36"/>
      <c r="ABK78" s="36"/>
      <c r="ABL78" s="36"/>
      <c r="ABM78" s="36"/>
      <c r="ABN78" s="36"/>
      <c r="ABO78" s="36"/>
      <c r="ABP78" s="36"/>
      <c r="ABQ78" s="36"/>
      <c r="ABR78" s="36"/>
      <c r="ABS78" s="36"/>
      <c r="ABT78" s="36"/>
      <c r="ABU78" s="36"/>
      <c r="ABV78" s="36"/>
      <c r="ABW78" s="36"/>
      <c r="ABX78" s="36"/>
      <c r="ABY78" s="36"/>
      <c r="ABZ78" s="36"/>
      <c r="ACA78" s="36"/>
      <c r="ACB78" s="36"/>
      <c r="ACC78" s="36"/>
      <c r="ACD78" s="36"/>
      <c r="ACE78" s="36"/>
      <c r="ACF78" s="36"/>
      <c r="ACG78" s="36"/>
      <c r="ACH78" s="36"/>
      <c r="ACI78" s="36"/>
      <c r="ACJ78" s="36"/>
      <c r="ACK78" s="36"/>
      <c r="ACL78" s="36"/>
      <c r="ACM78" s="36"/>
      <c r="ACN78" s="36"/>
      <c r="ACO78" s="36"/>
      <c r="ACP78" s="36"/>
      <c r="ACQ78" s="36"/>
      <c r="ACR78" s="36"/>
      <c r="ACS78" s="36"/>
      <c r="ACT78" s="36"/>
      <c r="ACU78" s="36"/>
      <c r="ACV78" s="36"/>
      <c r="ACW78" s="36"/>
      <c r="ACX78" s="36"/>
      <c r="ACY78" s="36"/>
      <c r="ACZ78" s="36"/>
      <c r="ADA78" s="36"/>
      <c r="ADB78" s="36"/>
      <c r="ADC78" s="36"/>
      <c r="ADD78" s="36"/>
      <c r="ADE78" s="36"/>
      <c r="ADF78" s="36"/>
      <c r="ADG78" s="36"/>
      <c r="ADH78" s="36"/>
      <c r="ADI78" s="36"/>
      <c r="ADJ78" s="36"/>
      <c r="ADK78" s="36"/>
      <c r="ADL78" s="36"/>
      <c r="ADM78" s="36"/>
      <c r="ADN78" s="36"/>
      <c r="ADO78" s="36"/>
      <c r="ADP78" s="36"/>
      <c r="ADQ78" s="36"/>
      <c r="ADR78" s="36"/>
      <c r="ADS78" s="36"/>
      <c r="ADT78" s="36"/>
      <c r="ADU78" s="36"/>
      <c r="ADV78" s="36"/>
      <c r="ADW78" s="36"/>
      <c r="ADX78" s="36"/>
      <c r="ADY78" s="36"/>
      <c r="ADZ78" s="36"/>
      <c r="AEA78" s="36"/>
      <c r="AEB78" s="36"/>
      <c r="AEC78" s="36"/>
      <c r="AED78" s="36"/>
      <c r="AEE78" s="36"/>
      <c r="AEF78" s="36"/>
      <c r="AEG78" s="36"/>
      <c r="AEH78" s="36"/>
      <c r="AEI78" s="36"/>
      <c r="AEJ78" s="36"/>
      <c r="AEK78" s="36"/>
      <c r="AEL78" s="36"/>
      <c r="AEM78" s="36"/>
      <c r="AEN78" s="36"/>
      <c r="AEO78" s="36"/>
      <c r="AEP78" s="36"/>
      <c r="AEQ78" s="36"/>
      <c r="AER78" s="36"/>
      <c r="AES78" s="36"/>
      <c r="AET78" s="36"/>
      <c r="AEU78" s="36"/>
      <c r="AEV78" s="36"/>
      <c r="AEW78" s="36"/>
      <c r="AEX78" s="36"/>
      <c r="AEY78" s="36"/>
      <c r="AEZ78" s="36"/>
      <c r="AFA78" s="36"/>
      <c r="AFB78" s="36"/>
      <c r="AFC78" s="36"/>
      <c r="AFD78" s="36"/>
      <c r="AFE78" s="36"/>
      <c r="AFF78" s="36"/>
      <c r="AFG78" s="36"/>
      <c r="AFH78" s="36"/>
      <c r="AFI78" s="36"/>
      <c r="AFJ78" s="36"/>
      <c r="AFK78" s="36"/>
      <c r="AFL78" s="36"/>
      <c r="AFM78" s="36"/>
      <c r="AFN78" s="36"/>
      <c r="AFO78" s="36"/>
      <c r="AFP78" s="36"/>
      <c r="AFQ78" s="36"/>
      <c r="AFR78" s="36"/>
      <c r="AFS78" s="36"/>
      <c r="AFT78" s="36"/>
      <c r="AFU78" s="36"/>
      <c r="AFV78" s="36"/>
      <c r="AFW78" s="36"/>
      <c r="AFX78" s="36"/>
      <c r="AFY78" s="36"/>
      <c r="AFZ78" s="36"/>
      <c r="AGA78" s="36"/>
      <c r="AGB78" s="36"/>
      <c r="AGC78" s="36"/>
      <c r="AGD78" s="36"/>
      <c r="AGE78" s="36"/>
      <c r="AGF78" s="36"/>
      <c r="AGG78" s="36"/>
      <c r="AGH78" s="36"/>
      <c r="AGI78" s="36"/>
      <c r="AGJ78" s="36"/>
      <c r="AGK78" s="36"/>
      <c r="AGL78" s="36"/>
      <c r="AGM78" s="36"/>
      <c r="AGN78" s="36"/>
      <c r="AGO78" s="36"/>
      <c r="AGP78" s="36"/>
      <c r="AGQ78" s="36"/>
      <c r="AGR78" s="36"/>
      <c r="AGS78" s="36"/>
      <c r="AGT78" s="36"/>
      <c r="AGU78" s="36"/>
      <c r="AGV78" s="36"/>
      <c r="AGW78" s="36"/>
      <c r="AGX78" s="36"/>
      <c r="AGY78" s="36"/>
      <c r="AGZ78" s="36"/>
      <c r="AHA78" s="36"/>
      <c r="AHB78" s="36"/>
      <c r="AHC78" s="36"/>
      <c r="AHD78" s="36"/>
      <c r="AHE78" s="36"/>
      <c r="AHF78" s="36"/>
      <c r="AHG78" s="36"/>
      <c r="AHH78" s="36"/>
      <c r="AHI78" s="36"/>
      <c r="AHJ78" s="36"/>
      <c r="AHK78" s="36"/>
      <c r="AHL78" s="36"/>
      <c r="AHM78" s="36"/>
      <c r="AHN78" s="36"/>
      <c r="AHO78" s="36"/>
      <c r="AHP78" s="36"/>
      <c r="AHQ78" s="36"/>
      <c r="AHR78" s="36"/>
      <c r="AHS78" s="36"/>
      <c r="AHT78" s="36"/>
      <c r="AHU78" s="36"/>
      <c r="AHV78" s="36"/>
      <c r="AHW78" s="36"/>
      <c r="AHX78" s="36"/>
      <c r="AHY78" s="36"/>
      <c r="AHZ78" s="36"/>
      <c r="AIA78" s="36"/>
      <c r="AIB78" s="36"/>
      <c r="AIC78" s="36"/>
      <c r="AID78" s="36"/>
      <c r="AIE78" s="36"/>
      <c r="AIF78" s="36"/>
      <c r="AIG78" s="36"/>
      <c r="AIH78" s="36"/>
      <c r="AII78" s="36"/>
      <c r="AIJ78" s="36"/>
      <c r="AIK78" s="36"/>
      <c r="AIL78" s="36"/>
      <c r="AIM78" s="36"/>
      <c r="AIN78" s="36"/>
      <c r="AIO78" s="36"/>
      <c r="AIP78" s="36"/>
      <c r="AIQ78" s="36"/>
      <c r="AIR78" s="36"/>
      <c r="AIS78" s="36"/>
      <c r="AIT78" s="36"/>
      <c r="AIU78" s="36"/>
      <c r="AIV78" s="36"/>
      <c r="AIW78" s="36"/>
      <c r="AIX78" s="36"/>
      <c r="AIY78" s="36"/>
      <c r="AIZ78" s="36"/>
      <c r="AJA78" s="36"/>
      <c r="AJB78" s="36"/>
      <c r="AJC78" s="36"/>
      <c r="AJD78" s="36"/>
      <c r="AJE78" s="36"/>
      <c r="AJF78" s="36"/>
      <c r="AJG78" s="36"/>
      <c r="AJH78" s="36"/>
      <c r="AJI78" s="36"/>
      <c r="AJJ78" s="36"/>
      <c r="AJK78" s="36"/>
      <c r="AJL78" s="36"/>
      <c r="AJM78" s="36"/>
      <c r="AJN78" s="36"/>
      <c r="AJO78" s="36"/>
      <c r="AJP78" s="36"/>
      <c r="AJQ78" s="36"/>
      <c r="AJR78" s="36"/>
      <c r="AJS78" s="36"/>
      <c r="AJT78" s="36"/>
      <c r="AJU78" s="36"/>
      <c r="AJV78" s="36"/>
      <c r="AJW78" s="36"/>
      <c r="AJX78" s="36"/>
      <c r="AJY78" s="36"/>
      <c r="AJZ78" s="36"/>
      <c r="AKA78" s="36"/>
      <c r="AKB78" s="36"/>
      <c r="AKC78" s="36"/>
      <c r="AKD78" s="36"/>
      <c r="AKE78" s="36"/>
      <c r="AKF78" s="36"/>
      <c r="AKG78" s="36"/>
      <c r="AKH78" s="36"/>
      <c r="AKI78" s="36"/>
      <c r="AKJ78" s="36"/>
      <c r="AKK78" s="36"/>
      <c r="AKL78" s="36"/>
      <c r="AKM78" s="36"/>
      <c r="AKN78" s="36"/>
      <c r="AKO78" s="36"/>
      <c r="AKP78" s="36"/>
      <c r="AKQ78" s="36"/>
      <c r="AKR78" s="36"/>
      <c r="AKS78" s="36"/>
      <c r="AKT78" s="36"/>
      <c r="AKU78" s="36"/>
      <c r="AKV78" s="36"/>
      <c r="AKW78" s="36"/>
      <c r="AKX78" s="36"/>
      <c r="AKY78" s="36"/>
      <c r="AKZ78" s="36"/>
      <c r="ALA78" s="36"/>
      <c r="ALB78" s="36"/>
      <c r="ALC78" s="36"/>
      <c r="ALD78" s="36"/>
      <c r="ALE78" s="36"/>
      <c r="ALF78" s="36"/>
      <c r="ALG78" s="36"/>
      <c r="ALH78" s="36"/>
      <c r="ALI78" s="36"/>
      <c r="ALJ78" s="36"/>
      <c r="ALK78" s="36"/>
      <c r="ALL78" s="36"/>
      <c r="ALM78" s="36"/>
      <c r="ALN78" s="36"/>
      <c r="ALO78" s="36"/>
      <c r="ALP78" s="36"/>
      <c r="ALQ78" s="36"/>
      <c r="ALR78" s="36"/>
      <c r="ALS78" s="36"/>
      <c r="ALT78" s="36"/>
      <c r="ALU78" s="36"/>
      <c r="ALV78" s="36"/>
      <c r="ALW78" s="36"/>
      <c r="ALX78" s="36"/>
      <c r="ALY78" s="36"/>
      <c r="ALZ78" s="36"/>
      <c r="AMA78" s="36"/>
      <c r="AMB78" s="36"/>
      <c r="AMC78" s="36"/>
      <c r="AMD78" s="36"/>
      <c r="AME78" s="36"/>
      <c r="AMF78" s="36"/>
      <c r="AMG78" s="36"/>
      <c r="AMH78" s="36"/>
    </row>
    <row r="79" spans="1:1022" ht="38.25" x14ac:dyDescent="0.2">
      <c r="A79" s="17" t="s">
        <v>184</v>
      </c>
      <c r="B79" s="50" t="s">
        <v>185</v>
      </c>
      <c r="C79" s="24" t="s">
        <v>186</v>
      </c>
      <c r="D79" s="60">
        <f t="shared" si="2"/>
        <v>0.50738090000000002</v>
      </c>
      <c r="E79" s="60">
        <v>0</v>
      </c>
      <c r="F79" s="4" t="s">
        <v>33</v>
      </c>
      <c r="G79" s="4">
        <f t="shared" si="4"/>
        <v>0.50738090000000002</v>
      </c>
      <c r="H79" s="4">
        <f t="shared" ref="H79:I81" si="45">SUM(J79,L79,N79,P79)</f>
        <v>0.50738090000000002</v>
      </c>
      <c r="I79" s="4">
        <f t="shared" si="45"/>
        <v>0</v>
      </c>
      <c r="J79" s="4">
        <v>0</v>
      </c>
      <c r="K79" s="60">
        <v>0</v>
      </c>
      <c r="L79" s="4">
        <v>0</v>
      </c>
      <c r="M79" s="4">
        <v>0</v>
      </c>
      <c r="N79" s="4">
        <v>0</v>
      </c>
      <c r="O79" s="4">
        <v>0</v>
      </c>
      <c r="P79" s="4">
        <v>0.50738090000000002</v>
      </c>
      <c r="Q79" s="4">
        <v>0</v>
      </c>
      <c r="R79" s="4">
        <f t="shared" si="6"/>
        <v>0.50738090000000002</v>
      </c>
      <c r="S79" s="4" t="s">
        <v>33</v>
      </c>
      <c r="T79" s="4">
        <f t="shared" si="7"/>
        <v>-0.50738090000000002</v>
      </c>
      <c r="U79" s="60" t="s">
        <v>33</v>
      </c>
      <c r="V79" s="4"/>
      <c r="X79" s="28"/>
      <c r="Y79" s="28"/>
      <c r="BB79" s="29"/>
    </row>
    <row r="80" spans="1:1022" ht="51" x14ac:dyDescent="0.2">
      <c r="A80" s="17" t="s">
        <v>184</v>
      </c>
      <c r="B80" s="50" t="s">
        <v>187</v>
      </c>
      <c r="C80" s="24" t="s">
        <v>188</v>
      </c>
      <c r="D80" s="60">
        <f t="shared" si="2"/>
        <v>0.92575677000000012</v>
      </c>
      <c r="E80" s="4">
        <v>0</v>
      </c>
      <c r="F80" s="4" t="s">
        <v>33</v>
      </c>
      <c r="G80" s="4">
        <f t="shared" si="4"/>
        <v>0.92575677000000012</v>
      </c>
      <c r="H80" s="4">
        <f t="shared" si="45"/>
        <v>0.92575677000000012</v>
      </c>
      <c r="I80" s="4">
        <f t="shared" si="45"/>
        <v>0</v>
      </c>
      <c r="J80" s="4">
        <v>0</v>
      </c>
      <c r="K80" s="60">
        <v>0</v>
      </c>
      <c r="L80" s="4">
        <v>0</v>
      </c>
      <c r="M80" s="4">
        <v>0</v>
      </c>
      <c r="N80" s="4">
        <v>0</v>
      </c>
      <c r="O80" s="4">
        <v>0</v>
      </c>
      <c r="P80" s="4">
        <v>0.92575677000000012</v>
      </c>
      <c r="Q80" s="4">
        <v>0</v>
      </c>
      <c r="R80" s="4">
        <f t="shared" si="6"/>
        <v>0.92575677000000012</v>
      </c>
      <c r="S80" s="4" t="s">
        <v>33</v>
      </c>
      <c r="T80" s="4">
        <f t="shared" si="7"/>
        <v>-0.92575677000000012</v>
      </c>
      <c r="U80" s="60" t="s">
        <v>33</v>
      </c>
      <c r="V80" s="4" t="s">
        <v>33</v>
      </c>
      <c r="X80" s="28"/>
      <c r="Y80" s="28"/>
      <c r="BB80" s="29"/>
    </row>
    <row r="81" spans="1:1022" ht="25.5" x14ac:dyDescent="0.2">
      <c r="A81" s="17" t="s">
        <v>184</v>
      </c>
      <c r="B81" s="50" t="s">
        <v>189</v>
      </c>
      <c r="C81" s="24" t="s">
        <v>190</v>
      </c>
      <c r="D81" s="60">
        <f t="shared" si="2"/>
        <v>0.98245112999999995</v>
      </c>
      <c r="E81" s="4">
        <v>0</v>
      </c>
      <c r="F81" s="4" t="s">
        <v>33</v>
      </c>
      <c r="G81" s="4">
        <f t="shared" si="4"/>
        <v>0.98245112999999995</v>
      </c>
      <c r="H81" s="4">
        <f t="shared" si="45"/>
        <v>0.98245112999999995</v>
      </c>
      <c r="I81" s="4">
        <f t="shared" si="45"/>
        <v>1.0097750599999999</v>
      </c>
      <c r="J81" s="4">
        <v>0</v>
      </c>
      <c r="K81" s="60">
        <v>0</v>
      </c>
      <c r="L81" s="4">
        <v>0</v>
      </c>
      <c r="M81" s="4">
        <f>1.00977506</f>
        <v>1.0097750599999999</v>
      </c>
      <c r="N81" s="4">
        <v>0</v>
      </c>
      <c r="O81" s="4">
        <v>0</v>
      </c>
      <c r="P81" s="4">
        <v>0.98245112999999995</v>
      </c>
      <c r="Q81" s="4">
        <v>0</v>
      </c>
      <c r="R81" s="4">
        <f t="shared" si="6"/>
        <v>-2.7323929999999996E-2</v>
      </c>
      <c r="S81" s="4" t="s">
        <v>33</v>
      </c>
      <c r="T81" s="4">
        <f t="shared" si="7"/>
        <v>2.7323929999999996E-2</v>
      </c>
      <c r="U81" s="60" t="s">
        <v>33</v>
      </c>
      <c r="V81" s="4" t="s">
        <v>33</v>
      </c>
      <c r="X81" s="28"/>
      <c r="Y81" s="28"/>
      <c r="BB81" s="29"/>
    </row>
    <row r="82" spans="1:1022" s="35" customFormat="1" ht="25.5" x14ac:dyDescent="0.25">
      <c r="A82" s="31" t="s">
        <v>84</v>
      </c>
      <c r="B82" s="30" t="s">
        <v>85</v>
      </c>
      <c r="C82" s="30" t="s">
        <v>32</v>
      </c>
      <c r="D82" s="59">
        <f t="shared" si="2"/>
        <v>7.0971609999999998</v>
      </c>
      <c r="E82" s="39">
        <f t="shared" ref="E82" si="46">SUM(E83,E87,E88)</f>
        <v>0</v>
      </c>
      <c r="F82" s="39" t="s">
        <v>33</v>
      </c>
      <c r="G82" s="39">
        <f t="shared" si="4"/>
        <v>7.0971609999999998</v>
      </c>
      <c r="H82" s="39">
        <f t="shared" ref="H82:Q82" si="47">SUM(H83,H87,H88)</f>
        <v>7.0971609999999998</v>
      </c>
      <c r="I82" s="39">
        <f t="shared" si="47"/>
        <v>0</v>
      </c>
      <c r="J82" s="39">
        <f t="shared" si="47"/>
        <v>0</v>
      </c>
      <c r="K82" s="39">
        <f t="shared" si="47"/>
        <v>0</v>
      </c>
      <c r="L82" s="39">
        <f t="shared" si="47"/>
        <v>0</v>
      </c>
      <c r="M82" s="39">
        <f t="shared" si="47"/>
        <v>0</v>
      </c>
      <c r="N82" s="39">
        <f t="shared" si="47"/>
        <v>0</v>
      </c>
      <c r="O82" s="39">
        <f t="shared" si="47"/>
        <v>0</v>
      </c>
      <c r="P82" s="39">
        <f t="shared" si="47"/>
        <v>7.0971609999999998</v>
      </c>
      <c r="Q82" s="39">
        <f t="shared" si="47"/>
        <v>0</v>
      </c>
      <c r="R82" s="39">
        <f t="shared" si="6"/>
        <v>7.0971609999999998</v>
      </c>
      <c r="S82" s="39" t="s">
        <v>33</v>
      </c>
      <c r="T82" s="39">
        <f t="shared" si="7"/>
        <v>-7.0971609999999998</v>
      </c>
      <c r="U82" s="59" t="s">
        <v>33</v>
      </c>
      <c r="V82" s="39" t="s">
        <v>33</v>
      </c>
      <c r="W82" s="36"/>
      <c r="X82" s="36"/>
      <c r="Y82" s="28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40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  <c r="KF82" s="36"/>
      <c r="KG82" s="36"/>
      <c r="KH82" s="36"/>
      <c r="KI82" s="36"/>
      <c r="KJ82" s="36"/>
      <c r="KK82" s="36"/>
      <c r="KL82" s="36"/>
      <c r="KM82" s="36"/>
      <c r="KN82" s="36"/>
      <c r="KO82" s="36"/>
      <c r="KP82" s="36"/>
      <c r="KQ82" s="36"/>
      <c r="KR82" s="36"/>
      <c r="KS82" s="36"/>
      <c r="KT82" s="36"/>
      <c r="KU82" s="36"/>
      <c r="KV82" s="36"/>
      <c r="KW82" s="36"/>
      <c r="KX82" s="36"/>
      <c r="KY82" s="36"/>
      <c r="KZ82" s="36"/>
      <c r="LA82" s="36"/>
      <c r="LB82" s="36"/>
      <c r="LC82" s="36"/>
      <c r="LD82" s="36"/>
      <c r="LE82" s="36"/>
      <c r="LF82" s="36"/>
      <c r="LG82" s="36"/>
      <c r="LH82" s="36"/>
      <c r="LI82" s="36"/>
      <c r="LJ82" s="36"/>
      <c r="LK82" s="36"/>
      <c r="LL82" s="36"/>
      <c r="LM82" s="36"/>
      <c r="LN82" s="36"/>
      <c r="LO82" s="36"/>
      <c r="LP82" s="36"/>
      <c r="LQ82" s="36"/>
      <c r="LR82" s="36"/>
      <c r="LS82" s="36"/>
      <c r="LT82" s="36"/>
      <c r="LU82" s="36"/>
      <c r="LV82" s="36"/>
      <c r="LW82" s="36"/>
      <c r="LX82" s="36"/>
      <c r="LY82" s="36"/>
      <c r="LZ82" s="36"/>
      <c r="MA82" s="36"/>
      <c r="MB82" s="36"/>
      <c r="MC82" s="36"/>
      <c r="MD82" s="36"/>
      <c r="ME82" s="36"/>
      <c r="MF82" s="36"/>
      <c r="MG82" s="36"/>
      <c r="MH82" s="36"/>
      <c r="MI82" s="36"/>
      <c r="MJ82" s="36"/>
      <c r="MK82" s="36"/>
      <c r="ML82" s="36"/>
      <c r="MM82" s="36"/>
      <c r="MN82" s="36"/>
      <c r="MO82" s="36"/>
      <c r="MP82" s="36"/>
      <c r="MQ82" s="36"/>
      <c r="MR82" s="36"/>
      <c r="MS82" s="36"/>
      <c r="MT82" s="36"/>
      <c r="MU82" s="36"/>
      <c r="MV82" s="36"/>
      <c r="MW82" s="36"/>
      <c r="MX82" s="36"/>
      <c r="MY82" s="36"/>
      <c r="MZ82" s="36"/>
      <c r="NA82" s="36"/>
      <c r="NB82" s="36"/>
      <c r="NC82" s="36"/>
      <c r="ND82" s="36"/>
      <c r="NE82" s="36"/>
      <c r="NF82" s="36"/>
      <c r="NG82" s="36"/>
      <c r="NH82" s="36"/>
      <c r="NI82" s="36"/>
      <c r="NJ82" s="36"/>
      <c r="NK82" s="36"/>
      <c r="NL82" s="36"/>
      <c r="NM82" s="36"/>
      <c r="NN82" s="36"/>
      <c r="NO82" s="36"/>
      <c r="NP82" s="36"/>
      <c r="NQ82" s="36"/>
      <c r="NR82" s="36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  <c r="SM82" s="36"/>
      <c r="SN82" s="36"/>
      <c r="SO82" s="36"/>
      <c r="SP82" s="36"/>
      <c r="SQ82" s="36"/>
      <c r="SR82" s="36"/>
      <c r="SS82" s="36"/>
      <c r="ST82" s="36"/>
      <c r="SU82" s="36"/>
      <c r="SV82" s="36"/>
      <c r="SW82" s="36"/>
      <c r="SX82" s="36"/>
      <c r="SY82" s="36"/>
      <c r="SZ82" s="36"/>
      <c r="TA82" s="36"/>
      <c r="TB82" s="36"/>
      <c r="TC82" s="36"/>
      <c r="TD82" s="36"/>
      <c r="TE82" s="36"/>
      <c r="TF82" s="36"/>
      <c r="TG82" s="36"/>
      <c r="TH82" s="36"/>
      <c r="TI82" s="36"/>
      <c r="TJ82" s="36"/>
      <c r="TK82" s="36"/>
      <c r="TL82" s="36"/>
      <c r="TM82" s="36"/>
      <c r="TN82" s="36"/>
      <c r="TO82" s="36"/>
      <c r="TP82" s="36"/>
      <c r="TQ82" s="36"/>
      <c r="TR82" s="36"/>
      <c r="TS82" s="36"/>
      <c r="TT82" s="36"/>
      <c r="TU82" s="36"/>
      <c r="TV82" s="36"/>
      <c r="TW82" s="36"/>
      <c r="TX82" s="36"/>
      <c r="TY82" s="36"/>
      <c r="TZ82" s="36"/>
      <c r="UA82" s="36"/>
      <c r="UB82" s="36"/>
      <c r="UC82" s="36"/>
      <c r="UD82" s="36"/>
      <c r="UE82" s="36"/>
      <c r="UF82" s="36"/>
      <c r="UG82" s="36"/>
      <c r="UH82" s="36"/>
      <c r="UI82" s="36"/>
      <c r="UJ82" s="36"/>
      <c r="UK82" s="36"/>
      <c r="UL82" s="36"/>
      <c r="UM82" s="36"/>
      <c r="UN82" s="36"/>
      <c r="UO82" s="36"/>
      <c r="UP82" s="36"/>
      <c r="UQ82" s="36"/>
      <c r="UR82" s="36"/>
      <c r="US82" s="36"/>
      <c r="UT82" s="36"/>
      <c r="UU82" s="36"/>
      <c r="UV82" s="36"/>
      <c r="UW82" s="36"/>
      <c r="UX82" s="36"/>
      <c r="UY82" s="36"/>
      <c r="UZ82" s="36"/>
      <c r="VA82" s="36"/>
      <c r="VB82" s="36"/>
      <c r="VC82" s="36"/>
      <c r="VD82" s="36"/>
      <c r="VE82" s="36"/>
      <c r="VF82" s="36"/>
      <c r="VG82" s="36"/>
      <c r="VH82" s="36"/>
      <c r="VI82" s="36"/>
      <c r="VJ82" s="36"/>
      <c r="VK82" s="36"/>
      <c r="VL82" s="36"/>
      <c r="VM82" s="36"/>
      <c r="VN82" s="36"/>
      <c r="VO82" s="36"/>
      <c r="VP82" s="36"/>
      <c r="VQ82" s="36"/>
      <c r="VR82" s="36"/>
      <c r="VS82" s="36"/>
      <c r="VT82" s="36"/>
      <c r="VU82" s="36"/>
      <c r="VV82" s="36"/>
      <c r="VW82" s="36"/>
      <c r="VX82" s="36"/>
      <c r="VY82" s="36"/>
      <c r="VZ82" s="36"/>
      <c r="WA82" s="36"/>
      <c r="WB82" s="36"/>
      <c r="WC82" s="36"/>
      <c r="WD82" s="36"/>
      <c r="WE82" s="36"/>
      <c r="WF82" s="36"/>
      <c r="WG82" s="36"/>
      <c r="WH82" s="36"/>
      <c r="WI82" s="36"/>
      <c r="WJ82" s="36"/>
      <c r="WK82" s="36"/>
      <c r="WL82" s="36"/>
      <c r="WM82" s="36"/>
      <c r="WN82" s="36"/>
      <c r="WO82" s="36"/>
      <c r="WP82" s="36"/>
      <c r="WQ82" s="36"/>
      <c r="WR82" s="36"/>
      <c r="WS82" s="36"/>
      <c r="WT82" s="36"/>
      <c r="WU82" s="36"/>
      <c r="WV82" s="36"/>
      <c r="WW82" s="36"/>
      <c r="WX82" s="36"/>
      <c r="WY82" s="36"/>
      <c r="WZ82" s="36"/>
      <c r="XA82" s="36"/>
      <c r="XB82" s="36"/>
      <c r="XC82" s="36"/>
      <c r="XD82" s="36"/>
      <c r="XE82" s="36"/>
      <c r="XF82" s="36"/>
      <c r="XG82" s="36"/>
      <c r="XH82" s="36"/>
      <c r="XI82" s="36"/>
      <c r="XJ82" s="36"/>
      <c r="XK82" s="36"/>
      <c r="XL82" s="36"/>
      <c r="XM82" s="36"/>
      <c r="XN82" s="36"/>
      <c r="XO82" s="36"/>
      <c r="XP82" s="36"/>
      <c r="XQ82" s="36"/>
      <c r="XR82" s="36"/>
      <c r="XS82" s="36"/>
      <c r="XT82" s="36"/>
      <c r="XU82" s="36"/>
      <c r="XV82" s="36"/>
      <c r="XW82" s="36"/>
      <c r="XX82" s="36"/>
      <c r="XY82" s="36"/>
      <c r="XZ82" s="36"/>
      <c r="YA82" s="36"/>
      <c r="YB82" s="36"/>
      <c r="YC82" s="36"/>
      <c r="YD82" s="36"/>
      <c r="YE82" s="36"/>
      <c r="YF82" s="36"/>
      <c r="YG82" s="36"/>
      <c r="YH82" s="36"/>
      <c r="YI82" s="36"/>
      <c r="YJ82" s="36"/>
      <c r="YK82" s="36"/>
      <c r="YL82" s="36"/>
      <c r="YM82" s="36"/>
      <c r="YN82" s="36"/>
      <c r="YO82" s="36"/>
      <c r="YP82" s="36"/>
      <c r="YQ82" s="36"/>
      <c r="YR82" s="36"/>
      <c r="YS82" s="36"/>
      <c r="YT82" s="36"/>
      <c r="YU82" s="36"/>
      <c r="YV82" s="36"/>
      <c r="YW82" s="36"/>
      <c r="YX82" s="36"/>
      <c r="YY82" s="36"/>
      <c r="YZ82" s="36"/>
      <c r="ZA82" s="36"/>
      <c r="ZB82" s="36"/>
      <c r="ZC82" s="36"/>
      <c r="ZD82" s="36"/>
      <c r="ZE82" s="36"/>
      <c r="ZF82" s="36"/>
      <c r="ZG82" s="36"/>
      <c r="ZH82" s="36"/>
      <c r="ZI82" s="36"/>
      <c r="ZJ82" s="36"/>
      <c r="ZK82" s="36"/>
      <c r="ZL82" s="36"/>
      <c r="ZM82" s="36"/>
      <c r="ZN82" s="36"/>
      <c r="ZO82" s="36"/>
      <c r="ZP82" s="36"/>
      <c r="ZQ82" s="36"/>
      <c r="ZR82" s="36"/>
      <c r="ZS82" s="36"/>
      <c r="ZT82" s="36"/>
      <c r="ZU82" s="36"/>
      <c r="ZV82" s="36"/>
      <c r="ZW82" s="36"/>
      <c r="ZX82" s="36"/>
      <c r="ZY82" s="36"/>
      <c r="ZZ82" s="36"/>
      <c r="AAA82" s="36"/>
      <c r="AAB82" s="36"/>
      <c r="AAC82" s="36"/>
      <c r="AAD82" s="36"/>
      <c r="AAE82" s="36"/>
      <c r="AAF82" s="36"/>
      <c r="AAG82" s="36"/>
      <c r="AAH82" s="36"/>
      <c r="AAI82" s="36"/>
      <c r="AAJ82" s="36"/>
      <c r="AAK82" s="36"/>
      <c r="AAL82" s="36"/>
      <c r="AAM82" s="36"/>
      <c r="AAN82" s="36"/>
      <c r="AAO82" s="36"/>
      <c r="AAP82" s="36"/>
      <c r="AAQ82" s="36"/>
      <c r="AAR82" s="36"/>
      <c r="AAS82" s="36"/>
      <c r="AAT82" s="36"/>
      <c r="AAU82" s="36"/>
      <c r="AAV82" s="36"/>
      <c r="AAW82" s="36"/>
      <c r="AAX82" s="36"/>
      <c r="AAY82" s="36"/>
      <c r="AAZ82" s="36"/>
      <c r="ABA82" s="36"/>
      <c r="ABB82" s="36"/>
      <c r="ABC82" s="36"/>
      <c r="ABD82" s="36"/>
      <c r="ABE82" s="36"/>
      <c r="ABF82" s="36"/>
      <c r="ABG82" s="36"/>
      <c r="ABH82" s="36"/>
      <c r="ABI82" s="36"/>
      <c r="ABJ82" s="36"/>
      <c r="ABK82" s="36"/>
      <c r="ABL82" s="36"/>
      <c r="ABM82" s="36"/>
      <c r="ABN82" s="36"/>
      <c r="ABO82" s="36"/>
      <c r="ABP82" s="36"/>
      <c r="ABQ82" s="36"/>
      <c r="ABR82" s="36"/>
      <c r="ABS82" s="36"/>
      <c r="ABT82" s="36"/>
      <c r="ABU82" s="36"/>
      <c r="ABV82" s="36"/>
      <c r="ABW82" s="36"/>
      <c r="ABX82" s="36"/>
      <c r="ABY82" s="36"/>
      <c r="ABZ82" s="36"/>
      <c r="ACA82" s="36"/>
      <c r="ACB82" s="36"/>
      <c r="ACC82" s="36"/>
      <c r="ACD82" s="36"/>
      <c r="ACE82" s="36"/>
      <c r="ACF82" s="36"/>
      <c r="ACG82" s="36"/>
      <c r="ACH82" s="36"/>
      <c r="ACI82" s="36"/>
      <c r="ACJ82" s="36"/>
      <c r="ACK82" s="36"/>
      <c r="ACL82" s="36"/>
      <c r="ACM82" s="36"/>
      <c r="ACN82" s="36"/>
      <c r="ACO82" s="36"/>
      <c r="ACP82" s="36"/>
      <c r="ACQ82" s="36"/>
      <c r="ACR82" s="36"/>
      <c r="ACS82" s="36"/>
      <c r="ACT82" s="36"/>
      <c r="ACU82" s="36"/>
      <c r="ACV82" s="36"/>
      <c r="ACW82" s="36"/>
      <c r="ACX82" s="36"/>
      <c r="ACY82" s="36"/>
      <c r="ACZ82" s="36"/>
      <c r="ADA82" s="36"/>
      <c r="ADB82" s="36"/>
      <c r="ADC82" s="36"/>
      <c r="ADD82" s="36"/>
      <c r="ADE82" s="36"/>
      <c r="ADF82" s="36"/>
      <c r="ADG82" s="36"/>
      <c r="ADH82" s="36"/>
      <c r="ADI82" s="36"/>
      <c r="ADJ82" s="36"/>
      <c r="ADK82" s="36"/>
      <c r="ADL82" s="36"/>
      <c r="ADM82" s="36"/>
      <c r="ADN82" s="36"/>
      <c r="ADO82" s="36"/>
      <c r="ADP82" s="36"/>
      <c r="ADQ82" s="36"/>
      <c r="ADR82" s="36"/>
      <c r="ADS82" s="36"/>
      <c r="ADT82" s="36"/>
      <c r="ADU82" s="36"/>
      <c r="ADV82" s="36"/>
      <c r="ADW82" s="36"/>
      <c r="ADX82" s="36"/>
      <c r="ADY82" s="36"/>
      <c r="ADZ82" s="36"/>
      <c r="AEA82" s="36"/>
      <c r="AEB82" s="36"/>
      <c r="AEC82" s="36"/>
      <c r="AED82" s="36"/>
      <c r="AEE82" s="36"/>
      <c r="AEF82" s="36"/>
      <c r="AEG82" s="36"/>
      <c r="AEH82" s="36"/>
      <c r="AEI82" s="36"/>
      <c r="AEJ82" s="36"/>
      <c r="AEK82" s="36"/>
      <c r="AEL82" s="36"/>
      <c r="AEM82" s="36"/>
      <c r="AEN82" s="36"/>
      <c r="AEO82" s="36"/>
      <c r="AEP82" s="36"/>
      <c r="AEQ82" s="36"/>
      <c r="AER82" s="36"/>
      <c r="AES82" s="36"/>
      <c r="AET82" s="36"/>
      <c r="AEU82" s="36"/>
      <c r="AEV82" s="36"/>
      <c r="AEW82" s="36"/>
      <c r="AEX82" s="36"/>
      <c r="AEY82" s="36"/>
      <c r="AEZ82" s="36"/>
      <c r="AFA82" s="36"/>
      <c r="AFB82" s="36"/>
      <c r="AFC82" s="36"/>
      <c r="AFD82" s="36"/>
      <c r="AFE82" s="36"/>
      <c r="AFF82" s="36"/>
      <c r="AFG82" s="36"/>
      <c r="AFH82" s="36"/>
      <c r="AFI82" s="36"/>
      <c r="AFJ82" s="36"/>
      <c r="AFK82" s="36"/>
      <c r="AFL82" s="36"/>
      <c r="AFM82" s="36"/>
      <c r="AFN82" s="36"/>
      <c r="AFO82" s="36"/>
      <c r="AFP82" s="36"/>
      <c r="AFQ82" s="36"/>
      <c r="AFR82" s="36"/>
      <c r="AFS82" s="36"/>
      <c r="AFT82" s="36"/>
      <c r="AFU82" s="36"/>
      <c r="AFV82" s="36"/>
      <c r="AFW82" s="36"/>
      <c r="AFX82" s="36"/>
      <c r="AFY82" s="36"/>
      <c r="AFZ82" s="36"/>
      <c r="AGA82" s="36"/>
      <c r="AGB82" s="36"/>
      <c r="AGC82" s="36"/>
      <c r="AGD82" s="36"/>
      <c r="AGE82" s="36"/>
      <c r="AGF82" s="36"/>
      <c r="AGG82" s="36"/>
      <c r="AGH82" s="36"/>
      <c r="AGI82" s="36"/>
      <c r="AGJ82" s="36"/>
      <c r="AGK82" s="36"/>
      <c r="AGL82" s="36"/>
      <c r="AGM82" s="36"/>
      <c r="AGN82" s="36"/>
      <c r="AGO82" s="36"/>
      <c r="AGP82" s="36"/>
      <c r="AGQ82" s="36"/>
      <c r="AGR82" s="36"/>
      <c r="AGS82" s="36"/>
      <c r="AGT82" s="36"/>
      <c r="AGU82" s="36"/>
      <c r="AGV82" s="36"/>
      <c r="AGW82" s="36"/>
      <c r="AGX82" s="36"/>
      <c r="AGY82" s="36"/>
      <c r="AGZ82" s="36"/>
      <c r="AHA82" s="36"/>
      <c r="AHB82" s="36"/>
      <c r="AHC82" s="36"/>
      <c r="AHD82" s="36"/>
      <c r="AHE82" s="36"/>
      <c r="AHF82" s="36"/>
      <c r="AHG82" s="36"/>
      <c r="AHH82" s="36"/>
      <c r="AHI82" s="36"/>
      <c r="AHJ82" s="36"/>
      <c r="AHK82" s="36"/>
      <c r="AHL82" s="36"/>
      <c r="AHM82" s="36"/>
      <c r="AHN82" s="36"/>
      <c r="AHO82" s="36"/>
      <c r="AHP82" s="36"/>
      <c r="AHQ82" s="36"/>
      <c r="AHR82" s="36"/>
      <c r="AHS82" s="36"/>
      <c r="AHT82" s="36"/>
      <c r="AHU82" s="36"/>
      <c r="AHV82" s="36"/>
      <c r="AHW82" s="36"/>
      <c r="AHX82" s="36"/>
      <c r="AHY82" s="36"/>
      <c r="AHZ82" s="36"/>
      <c r="AIA82" s="36"/>
      <c r="AIB82" s="36"/>
      <c r="AIC82" s="36"/>
      <c r="AID82" s="36"/>
      <c r="AIE82" s="36"/>
      <c r="AIF82" s="36"/>
      <c r="AIG82" s="36"/>
      <c r="AIH82" s="36"/>
      <c r="AII82" s="36"/>
      <c r="AIJ82" s="36"/>
      <c r="AIK82" s="36"/>
      <c r="AIL82" s="36"/>
      <c r="AIM82" s="36"/>
      <c r="AIN82" s="36"/>
      <c r="AIO82" s="36"/>
      <c r="AIP82" s="36"/>
      <c r="AIQ82" s="36"/>
      <c r="AIR82" s="36"/>
      <c r="AIS82" s="36"/>
      <c r="AIT82" s="36"/>
      <c r="AIU82" s="36"/>
      <c r="AIV82" s="36"/>
      <c r="AIW82" s="36"/>
      <c r="AIX82" s="36"/>
      <c r="AIY82" s="36"/>
      <c r="AIZ82" s="36"/>
      <c r="AJA82" s="36"/>
      <c r="AJB82" s="36"/>
      <c r="AJC82" s="36"/>
      <c r="AJD82" s="36"/>
      <c r="AJE82" s="36"/>
      <c r="AJF82" s="36"/>
      <c r="AJG82" s="36"/>
      <c r="AJH82" s="36"/>
      <c r="AJI82" s="36"/>
      <c r="AJJ82" s="36"/>
      <c r="AJK82" s="36"/>
      <c r="AJL82" s="36"/>
      <c r="AJM82" s="36"/>
      <c r="AJN82" s="36"/>
      <c r="AJO82" s="36"/>
      <c r="AJP82" s="36"/>
      <c r="AJQ82" s="36"/>
      <c r="AJR82" s="36"/>
      <c r="AJS82" s="36"/>
      <c r="AJT82" s="36"/>
      <c r="AJU82" s="36"/>
      <c r="AJV82" s="36"/>
      <c r="AJW82" s="36"/>
      <c r="AJX82" s="36"/>
      <c r="AJY82" s="36"/>
      <c r="AJZ82" s="36"/>
      <c r="AKA82" s="36"/>
      <c r="AKB82" s="36"/>
      <c r="AKC82" s="36"/>
      <c r="AKD82" s="36"/>
      <c r="AKE82" s="36"/>
      <c r="AKF82" s="36"/>
      <c r="AKG82" s="36"/>
      <c r="AKH82" s="36"/>
      <c r="AKI82" s="36"/>
      <c r="AKJ82" s="36"/>
      <c r="AKK82" s="36"/>
      <c r="AKL82" s="36"/>
      <c r="AKM82" s="36"/>
      <c r="AKN82" s="36"/>
      <c r="AKO82" s="36"/>
      <c r="AKP82" s="36"/>
      <c r="AKQ82" s="36"/>
      <c r="AKR82" s="36"/>
      <c r="AKS82" s="36"/>
      <c r="AKT82" s="36"/>
      <c r="AKU82" s="36"/>
      <c r="AKV82" s="36"/>
      <c r="AKW82" s="36"/>
      <c r="AKX82" s="36"/>
      <c r="AKY82" s="36"/>
      <c r="AKZ82" s="36"/>
      <c r="ALA82" s="36"/>
      <c r="ALB82" s="36"/>
      <c r="ALC82" s="36"/>
      <c r="ALD82" s="36"/>
      <c r="ALE82" s="36"/>
      <c r="ALF82" s="36"/>
      <c r="ALG82" s="36"/>
      <c r="ALH82" s="36"/>
      <c r="ALI82" s="36"/>
      <c r="ALJ82" s="36"/>
      <c r="ALK82" s="36"/>
      <c r="ALL82" s="36"/>
      <c r="ALM82" s="36"/>
      <c r="ALN82" s="36"/>
      <c r="ALO82" s="36"/>
      <c r="ALP82" s="36"/>
      <c r="ALQ82" s="36"/>
      <c r="ALR82" s="36"/>
      <c r="ALS82" s="36"/>
      <c r="ALT82" s="36"/>
      <c r="ALU82" s="36"/>
      <c r="ALV82" s="36"/>
      <c r="ALW82" s="36"/>
      <c r="ALX82" s="36"/>
      <c r="ALY82" s="36"/>
      <c r="ALZ82" s="36"/>
      <c r="AMA82" s="36"/>
      <c r="AMB82" s="36"/>
      <c r="AMC82" s="36"/>
      <c r="AMD82" s="36"/>
      <c r="AME82" s="36"/>
      <c r="AMF82" s="36"/>
      <c r="AMG82" s="36"/>
      <c r="AMH82" s="36"/>
    </row>
    <row r="83" spans="1:1022" s="35" customFormat="1" ht="35.25" customHeight="1" x14ac:dyDescent="0.25">
      <c r="A83" s="31" t="s">
        <v>191</v>
      </c>
      <c r="B83" s="30" t="s">
        <v>123</v>
      </c>
      <c r="C83" s="30" t="s">
        <v>32</v>
      </c>
      <c r="D83" s="59">
        <f t="shared" ref="D83:D146" si="48">H83</f>
        <v>4.4613810000000003</v>
      </c>
      <c r="E83" s="39">
        <f t="shared" ref="E83" si="49">SUM(E84:E86)</f>
        <v>0</v>
      </c>
      <c r="F83" s="39" t="s">
        <v>33</v>
      </c>
      <c r="G83" s="39">
        <f t="shared" ref="G83:G146" si="50">H83</f>
        <v>4.4613810000000003</v>
      </c>
      <c r="H83" s="39">
        <f t="shared" ref="H83:Q83" si="51">SUM(H84:H86)</f>
        <v>4.4613810000000003</v>
      </c>
      <c r="I83" s="39">
        <f t="shared" si="51"/>
        <v>0</v>
      </c>
      <c r="J83" s="39">
        <f t="shared" si="51"/>
        <v>0</v>
      </c>
      <c r="K83" s="39">
        <f t="shared" si="51"/>
        <v>0</v>
      </c>
      <c r="L83" s="39">
        <f t="shared" si="51"/>
        <v>0</v>
      </c>
      <c r="M83" s="39">
        <f t="shared" si="51"/>
        <v>0</v>
      </c>
      <c r="N83" s="39">
        <f t="shared" si="51"/>
        <v>0</v>
      </c>
      <c r="O83" s="39">
        <f t="shared" si="51"/>
        <v>0</v>
      </c>
      <c r="P83" s="39">
        <f t="shared" si="51"/>
        <v>4.4613810000000003</v>
      </c>
      <c r="Q83" s="39">
        <f t="shared" si="51"/>
        <v>0</v>
      </c>
      <c r="R83" s="39">
        <f t="shared" ref="R83:R146" si="52">H83-I83</f>
        <v>4.4613810000000003</v>
      </c>
      <c r="S83" s="39" t="s">
        <v>33</v>
      </c>
      <c r="T83" s="39">
        <f t="shared" ref="T83:T146" si="53">I83-H83</f>
        <v>-4.4613810000000003</v>
      </c>
      <c r="U83" s="59" t="s">
        <v>33</v>
      </c>
      <c r="V83" s="39" t="s">
        <v>33</v>
      </c>
      <c r="W83" s="36"/>
      <c r="X83" s="36"/>
      <c r="Y83" s="28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40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  <c r="ALW83" s="36"/>
      <c r="ALX83" s="36"/>
      <c r="ALY83" s="36"/>
      <c r="ALZ83" s="36"/>
      <c r="AMA83" s="36"/>
      <c r="AMB83" s="36"/>
      <c r="AMC83" s="36"/>
      <c r="AMD83" s="36"/>
      <c r="AME83" s="36"/>
      <c r="AMF83" s="36"/>
      <c r="AMG83" s="36"/>
      <c r="AMH83" s="36"/>
    </row>
    <row r="84" spans="1:1022" ht="38.25" x14ac:dyDescent="0.2">
      <c r="A84" s="17" t="s">
        <v>191</v>
      </c>
      <c r="B84" s="45" t="s">
        <v>192</v>
      </c>
      <c r="C84" s="24" t="s">
        <v>193</v>
      </c>
      <c r="D84" s="60">
        <f t="shared" si="48"/>
        <v>1.4871270000000001</v>
      </c>
      <c r="E84" s="60">
        <v>0</v>
      </c>
      <c r="F84" s="60" t="s">
        <v>33</v>
      </c>
      <c r="G84" s="60">
        <f t="shared" si="50"/>
        <v>1.4871270000000001</v>
      </c>
      <c r="H84" s="60">
        <f t="shared" ref="H84:I86" si="54">SUM(J84,L84,N84,P84)</f>
        <v>1.4871270000000001</v>
      </c>
      <c r="I84" s="60">
        <f t="shared" si="54"/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1.4871270000000001</v>
      </c>
      <c r="Q84" s="60">
        <v>0</v>
      </c>
      <c r="R84" s="60">
        <f t="shared" si="52"/>
        <v>1.4871270000000001</v>
      </c>
      <c r="S84" s="60" t="s">
        <v>33</v>
      </c>
      <c r="T84" s="60">
        <f t="shared" si="53"/>
        <v>-1.4871270000000001</v>
      </c>
      <c r="U84" s="60" t="s">
        <v>33</v>
      </c>
      <c r="V84" s="54" t="s">
        <v>33</v>
      </c>
      <c r="X84" s="28"/>
      <c r="Y84" s="28"/>
      <c r="BB84" s="29"/>
    </row>
    <row r="85" spans="1:1022" ht="38.25" x14ac:dyDescent="0.2">
      <c r="A85" s="17" t="s">
        <v>191</v>
      </c>
      <c r="B85" s="45" t="s">
        <v>194</v>
      </c>
      <c r="C85" s="24" t="s">
        <v>195</v>
      </c>
      <c r="D85" s="60">
        <f t="shared" si="48"/>
        <v>1.4871270000000001</v>
      </c>
      <c r="E85" s="60">
        <v>0</v>
      </c>
      <c r="F85" s="60" t="s">
        <v>33</v>
      </c>
      <c r="G85" s="60">
        <f t="shared" si="50"/>
        <v>1.4871270000000001</v>
      </c>
      <c r="H85" s="60">
        <f t="shared" si="54"/>
        <v>1.4871270000000001</v>
      </c>
      <c r="I85" s="60">
        <f t="shared" si="54"/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  <c r="P85" s="60">
        <v>1.4871270000000001</v>
      </c>
      <c r="Q85" s="60">
        <v>0</v>
      </c>
      <c r="R85" s="60">
        <f t="shared" si="52"/>
        <v>1.4871270000000001</v>
      </c>
      <c r="S85" s="60" t="s">
        <v>33</v>
      </c>
      <c r="T85" s="60">
        <f t="shared" si="53"/>
        <v>-1.4871270000000001</v>
      </c>
      <c r="U85" s="60" t="s">
        <v>33</v>
      </c>
      <c r="V85" s="54" t="s">
        <v>33</v>
      </c>
      <c r="X85" s="28"/>
      <c r="Y85" s="28"/>
      <c r="BB85" s="29"/>
    </row>
    <row r="86" spans="1:1022" ht="51" x14ac:dyDescent="0.2">
      <c r="A86" s="17" t="s">
        <v>191</v>
      </c>
      <c r="B86" s="45" t="s">
        <v>196</v>
      </c>
      <c r="C86" s="24" t="s">
        <v>197</v>
      </c>
      <c r="D86" s="60">
        <f t="shared" si="48"/>
        <v>1.4871270000000001</v>
      </c>
      <c r="E86" s="60">
        <v>0</v>
      </c>
      <c r="F86" s="60" t="s">
        <v>33</v>
      </c>
      <c r="G86" s="60">
        <f t="shared" si="50"/>
        <v>1.4871270000000001</v>
      </c>
      <c r="H86" s="60">
        <f t="shared" si="54"/>
        <v>1.4871270000000001</v>
      </c>
      <c r="I86" s="60">
        <f t="shared" si="54"/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  <c r="P86" s="60">
        <v>1.4871270000000001</v>
      </c>
      <c r="Q86" s="60">
        <v>0</v>
      </c>
      <c r="R86" s="60">
        <f t="shared" si="52"/>
        <v>1.4871270000000001</v>
      </c>
      <c r="S86" s="60" t="s">
        <v>33</v>
      </c>
      <c r="T86" s="60">
        <f t="shared" si="53"/>
        <v>-1.4871270000000001</v>
      </c>
      <c r="U86" s="60" t="s">
        <v>33</v>
      </c>
      <c r="V86" s="54" t="s">
        <v>33</v>
      </c>
      <c r="X86" s="28"/>
      <c r="Y86" s="28"/>
      <c r="BB86" s="29"/>
    </row>
    <row r="87" spans="1:1022" s="35" customFormat="1" ht="15.75" x14ac:dyDescent="0.25">
      <c r="A87" s="31" t="s">
        <v>198</v>
      </c>
      <c r="B87" s="30" t="s">
        <v>151</v>
      </c>
      <c r="C87" s="30" t="s">
        <v>32</v>
      </c>
      <c r="D87" s="59">
        <f t="shared" si="48"/>
        <v>0</v>
      </c>
      <c r="E87" s="59">
        <v>0</v>
      </c>
      <c r="F87" s="59" t="s">
        <v>33</v>
      </c>
      <c r="G87" s="59">
        <f t="shared" si="50"/>
        <v>0</v>
      </c>
      <c r="H87" s="59">
        <v>0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f t="shared" si="52"/>
        <v>0</v>
      </c>
      <c r="S87" s="59" t="s">
        <v>33</v>
      </c>
      <c r="T87" s="59">
        <f t="shared" si="53"/>
        <v>0</v>
      </c>
      <c r="U87" s="59" t="s">
        <v>33</v>
      </c>
      <c r="V87" s="42" t="s">
        <v>33</v>
      </c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40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  <c r="AME87" s="36"/>
      <c r="AMF87" s="36"/>
      <c r="AMG87" s="36"/>
      <c r="AMH87" s="36"/>
    </row>
    <row r="88" spans="1:1022" s="35" customFormat="1" ht="15.75" x14ac:dyDescent="0.25">
      <c r="A88" s="31" t="s">
        <v>199</v>
      </c>
      <c r="B88" s="30" t="s">
        <v>157</v>
      </c>
      <c r="C88" s="30" t="s">
        <v>32</v>
      </c>
      <c r="D88" s="59">
        <f t="shared" si="48"/>
        <v>2.63578</v>
      </c>
      <c r="E88" s="59">
        <f t="shared" ref="E88" si="55">SUM(E89:E90)</f>
        <v>0</v>
      </c>
      <c r="F88" s="59" t="s">
        <v>33</v>
      </c>
      <c r="G88" s="59">
        <f t="shared" si="50"/>
        <v>2.63578</v>
      </c>
      <c r="H88" s="59">
        <f t="shared" ref="H88:Q88" si="56">SUM(H89:H90)</f>
        <v>2.63578</v>
      </c>
      <c r="I88" s="59">
        <f t="shared" si="56"/>
        <v>0</v>
      </c>
      <c r="J88" s="59">
        <f t="shared" si="56"/>
        <v>0</v>
      </c>
      <c r="K88" s="59">
        <f t="shared" si="56"/>
        <v>0</v>
      </c>
      <c r="L88" s="59">
        <f t="shared" si="56"/>
        <v>0</v>
      </c>
      <c r="M88" s="59">
        <f t="shared" si="56"/>
        <v>0</v>
      </c>
      <c r="N88" s="59">
        <f t="shared" si="56"/>
        <v>0</v>
      </c>
      <c r="O88" s="59">
        <f t="shared" si="56"/>
        <v>0</v>
      </c>
      <c r="P88" s="59">
        <f t="shared" si="56"/>
        <v>2.63578</v>
      </c>
      <c r="Q88" s="59">
        <f t="shared" si="56"/>
        <v>0</v>
      </c>
      <c r="R88" s="59">
        <f t="shared" si="52"/>
        <v>2.63578</v>
      </c>
      <c r="S88" s="59" t="s">
        <v>33</v>
      </c>
      <c r="T88" s="59">
        <f t="shared" si="53"/>
        <v>-2.63578</v>
      </c>
      <c r="U88" s="59" t="s">
        <v>33</v>
      </c>
      <c r="V88" s="42" t="s">
        <v>33</v>
      </c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40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</row>
    <row r="89" spans="1:1022" ht="38.25" x14ac:dyDescent="0.2">
      <c r="A89" s="17" t="s">
        <v>199</v>
      </c>
      <c r="B89" s="18" t="s">
        <v>200</v>
      </c>
      <c r="C89" s="24" t="s">
        <v>201</v>
      </c>
      <c r="D89" s="60">
        <f t="shared" si="48"/>
        <v>1.31789</v>
      </c>
      <c r="E89" s="60">
        <v>0</v>
      </c>
      <c r="F89" s="60" t="s">
        <v>33</v>
      </c>
      <c r="G89" s="60">
        <f t="shared" si="50"/>
        <v>1.31789</v>
      </c>
      <c r="H89" s="60">
        <f t="shared" ref="H89:I90" si="57">SUM(J89,L89,N89,P89)</f>
        <v>1.31789</v>
      </c>
      <c r="I89" s="60">
        <f t="shared" si="57"/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  <c r="O89" s="60">
        <v>0</v>
      </c>
      <c r="P89" s="60">
        <v>1.31789</v>
      </c>
      <c r="Q89" s="60">
        <v>0</v>
      </c>
      <c r="R89" s="60">
        <f t="shared" si="52"/>
        <v>1.31789</v>
      </c>
      <c r="S89" s="60" t="s">
        <v>33</v>
      </c>
      <c r="T89" s="60">
        <f t="shared" si="53"/>
        <v>-1.31789</v>
      </c>
      <c r="U89" s="60" t="s">
        <v>33</v>
      </c>
      <c r="V89" s="54" t="s">
        <v>33</v>
      </c>
      <c r="X89" s="28"/>
      <c r="Y89" s="28"/>
      <c r="BB89" s="29"/>
    </row>
    <row r="90" spans="1:1022" ht="38.25" x14ac:dyDescent="0.2">
      <c r="A90" s="17" t="s">
        <v>199</v>
      </c>
      <c r="B90" s="18" t="s">
        <v>202</v>
      </c>
      <c r="C90" s="24" t="s">
        <v>203</v>
      </c>
      <c r="D90" s="60">
        <f t="shared" si="48"/>
        <v>1.31789</v>
      </c>
      <c r="E90" s="60">
        <v>0</v>
      </c>
      <c r="F90" s="60" t="s">
        <v>33</v>
      </c>
      <c r="G90" s="60">
        <f t="shared" si="50"/>
        <v>1.31789</v>
      </c>
      <c r="H90" s="60">
        <f t="shared" si="57"/>
        <v>1.31789</v>
      </c>
      <c r="I90" s="60">
        <f t="shared" si="57"/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  <c r="P90" s="60">
        <v>1.31789</v>
      </c>
      <c r="Q90" s="60">
        <v>0</v>
      </c>
      <c r="R90" s="60">
        <f t="shared" si="52"/>
        <v>1.31789</v>
      </c>
      <c r="S90" s="60" t="s">
        <v>33</v>
      </c>
      <c r="T90" s="60">
        <f t="shared" si="53"/>
        <v>-1.31789</v>
      </c>
      <c r="U90" s="60" t="s">
        <v>33</v>
      </c>
      <c r="V90" s="54" t="s">
        <v>33</v>
      </c>
      <c r="X90" s="28"/>
      <c r="Y90" s="28"/>
      <c r="BB90" s="29"/>
    </row>
    <row r="91" spans="1:1022" s="35" customFormat="1" ht="25.5" x14ac:dyDescent="0.25">
      <c r="A91" s="31" t="s">
        <v>86</v>
      </c>
      <c r="B91" s="30" t="s">
        <v>87</v>
      </c>
      <c r="C91" s="30" t="s">
        <v>32</v>
      </c>
      <c r="D91" s="59">
        <f t="shared" si="48"/>
        <v>66.896106959999997</v>
      </c>
      <c r="E91" s="59">
        <f t="shared" ref="E91" si="58">E92</f>
        <v>0</v>
      </c>
      <c r="F91" s="59" t="s">
        <v>33</v>
      </c>
      <c r="G91" s="59">
        <f t="shared" si="50"/>
        <v>66.896106959999997</v>
      </c>
      <c r="H91" s="59">
        <f t="shared" ref="H91:Q91" si="59">H92</f>
        <v>66.896106959999997</v>
      </c>
      <c r="I91" s="59">
        <f t="shared" si="59"/>
        <v>0</v>
      </c>
      <c r="J91" s="59">
        <f t="shared" si="59"/>
        <v>0</v>
      </c>
      <c r="K91" s="59">
        <f t="shared" si="59"/>
        <v>0</v>
      </c>
      <c r="L91" s="59">
        <f t="shared" si="59"/>
        <v>0</v>
      </c>
      <c r="M91" s="59">
        <f t="shared" si="59"/>
        <v>0</v>
      </c>
      <c r="N91" s="59">
        <f t="shared" si="59"/>
        <v>0</v>
      </c>
      <c r="O91" s="59">
        <f t="shared" si="59"/>
        <v>0</v>
      </c>
      <c r="P91" s="59">
        <f t="shared" si="59"/>
        <v>66.896106959999997</v>
      </c>
      <c r="Q91" s="59">
        <f t="shared" si="59"/>
        <v>0</v>
      </c>
      <c r="R91" s="59">
        <f t="shared" si="52"/>
        <v>66.896106959999997</v>
      </c>
      <c r="S91" s="59" t="s">
        <v>33</v>
      </c>
      <c r="T91" s="59">
        <f t="shared" si="53"/>
        <v>-66.896106959999997</v>
      </c>
      <c r="U91" s="59" t="s">
        <v>33</v>
      </c>
      <c r="V91" s="42" t="s">
        <v>33</v>
      </c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40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  <c r="HS91" s="36"/>
      <c r="HT91" s="36"/>
      <c r="HU91" s="36"/>
      <c r="HV91" s="36"/>
      <c r="HW91" s="36"/>
      <c r="HX91" s="36"/>
      <c r="HY91" s="36"/>
      <c r="HZ91" s="36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  <c r="IO91" s="36"/>
      <c r="IP91" s="36"/>
      <c r="IQ91" s="36"/>
      <c r="IR91" s="36"/>
      <c r="IS91" s="36"/>
      <c r="IT91" s="36"/>
      <c r="IU91" s="36"/>
      <c r="IV91" s="36"/>
      <c r="IW91" s="36"/>
      <c r="IX91" s="36"/>
      <c r="IY91" s="36"/>
      <c r="IZ91" s="36"/>
      <c r="JA91" s="36"/>
      <c r="JB91" s="36"/>
      <c r="JC91" s="36"/>
      <c r="JD91" s="36"/>
      <c r="JE91" s="36"/>
      <c r="JF91" s="36"/>
      <c r="JG91" s="36"/>
      <c r="JH91" s="36"/>
      <c r="JI91" s="36"/>
      <c r="JJ91" s="36"/>
      <c r="JK91" s="36"/>
      <c r="JL91" s="36"/>
      <c r="JM91" s="36"/>
      <c r="JN91" s="36"/>
      <c r="JO91" s="36"/>
      <c r="JP91" s="36"/>
      <c r="JQ91" s="36"/>
      <c r="JR91" s="36"/>
      <c r="JS91" s="36"/>
      <c r="JT91" s="36"/>
      <c r="JU91" s="36"/>
      <c r="JV91" s="36"/>
      <c r="JW91" s="36"/>
      <c r="JX91" s="36"/>
      <c r="JY91" s="36"/>
      <c r="JZ91" s="36"/>
      <c r="KA91" s="36"/>
      <c r="KB91" s="36"/>
      <c r="KC91" s="36"/>
      <c r="KD91" s="36"/>
      <c r="KE91" s="36"/>
      <c r="KF91" s="36"/>
      <c r="KG91" s="36"/>
      <c r="KH91" s="36"/>
      <c r="KI91" s="36"/>
      <c r="KJ91" s="36"/>
      <c r="KK91" s="36"/>
      <c r="KL91" s="36"/>
      <c r="KM91" s="36"/>
      <c r="KN91" s="36"/>
      <c r="KO91" s="36"/>
      <c r="KP91" s="36"/>
      <c r="KQ91" s="36"/>
      <c r="KR91" s="36"/>
      <c r="KS91" s="36"/>
      <c r="KT91" s="36"/>
      <c r="KU91" s="36"/>
      <c r="KV91" s="36"/>
      <c r="KW91" s="36"/>
      <c r="KX91" s="36"/>
      <c r="KY91" s="36"/>
      <c r="KZ91" s="36"/>
      <c r="LA91" s="36"/>
      <c r="LB91" s="36"/>
      <c r="LC91" s="36"/>
      <c r="LD91" s="36"/>
      <c r="LE91" s="36"/>
      <c r="LF91" s="36"/>
      <c r="LG91" s="36"/>
      <c r="LH91" s="36"/>
      <c r="LI91" s="36"/>
      <c r="LJ91" s="36"/>
      <c r="LK91" s="36"/>
      <c r="LL91" s="36"/>
      <c r="LM91" s="36"/>
      <c r="LN91" s="36"/>
      <c r="LO91" s="36"/>
      <c r="LP91" s="36"/>
      <c r="LQ91" s="36"/>
      <c r="LR91" s="36"/>
      <c r="LS91" s="36"/>
      <c r="LT91" s="36"/>
      <c r="LU91" s="36"/>
      <c r="LV91" s="36"/>
      <c r="LW91" s="36"/>
      <c r="LX91" s="36"/>
      <c r="LY91" s="36"/>
      <c r="LZ91" s="36"/>
      <c r="MA91" s="36"/>
      <c r="MB91" s="36"/>
      <c r="MC91" s="36"/>
      <c r="MD91" s="36"/>
      <c r="ME91" s="36"/>
      <c r="MF91" s="36"/>
      <c r="MG91" s="36"/>
      <c r="MH91" s="36"/>
      <c r="MI91" s="36"/>
      <c r="MJ91" s="36"/>
      <c r="MK91" s="36"/>
      <c r="ML91" s="36"/>
      <c r="MM91" s="36"/>
      <c r="MN91" s="36"/>
      <c r="MO91" s="36"/>
      <c r="MP91" s="36"/>
      <c r="MQ91" s="36"/>
      <c r="MR91" s="36"/>
      <c r="MS91" s="36"/>
      <c r="MT91" s="36"/>
      <c r="MU91" s="36"/>
      <c r="MV91" s="36"/>
      <c r="MW91" s="36"/>
      <c r="MX91" s="36"/>
      <c r="MY91" s="36"/>
      <c r="MZ91" s="36"/>
      <c r="NA91" s="36"/>
      <c r="NB91" s="36"/>
      <c r="NC91" s="36"/>
      <c r="ND91" s="36"/>
      <c r="NE91" s="36"/>
      <c r="NF91" s="36"/>
      <c r="NG91" s="36"/>
      <c r="NH91" s="36"/>
      <c r="NI91" s="36"/>
      <c r="NJ91" s="36"/>
      <c r="NK91" s="36"/>
      <c r="NL91" s="36"/>
      <c r="NM91" s="36"/>
      <c r="NN91" s="36"/>
      <c r="NO91" s="36"/>
      <c r="NP91" s="36"/>
      <c r="NQ91" s="36"/>
      <c r="NR91" s="36"/>
      <c r="NS91" s="36"/>
      <c r="NT91" s="36"/>
      <c r="NU91" s="36"/>
      <c r="NV91" s="36"/>
      <c r="NW91" s="36"/>
      <c r="NX91" s="36"/>
      <c r="NY91" s="36"/>
      <c r="NZ91" s="36"/>
      <c r="OA91" s="36"/>
      <c r="OB91" s="36"/>
      <c r="OC91" s="36"/>
      <c r="OD91" s="36"/>
      <c r="OE91" s="36"/>
      <c r="OF91" s="36"/>
      <c r="OG91" s="36"/>
      <c r="OH91" s="36"/>
      <c r="OI91" s="36"/>
      <c r="OJ91" s="36"/>
      <c r="OK91" s="36"/>
      <c r="OL91" s="36"/>
      <c r="OM91" s="36"/>
      <c r="ON91" s="36"/>
      <c r="OO91" s="36"/>
      <c r="OP91" s="36"/>
      <c r="OQ91" s="36"/>
      <c r="OR91" s="36"/>
      <c r="OS91" s="36"/>
      <c r="OT91" s="36"/>
      <c r="OU91" s="36"/>
      <c r="OV91" s="36"/>
      <c r="OW91" s="36"/>
      <c r="OX91" s="36"/>
      <c r="OY91" s="36"/>
      <c r="OZ91" s="36"/>
      <c r="PA91" s="36"/>
      <c r="PB91" s="36"/>
      <c r="PC91" s="36"/>
      <c r="PD91" s="36"/>
      <c r="PE91" s="36"/>
      <c r="PF91" s="36"/>
      <c r="PG91" s="36"/>
      <c r="PH91" s="36"/>
      <c r="PI91" s="36"/>
      <c r="PJ91" s="36"/>
      <c r="PK91" s="36"/>
      <c r="PL91" s="36"/>
      <c r="PM91" s="36"/>
      <c r="PN91" s="36"/>
      <c r="PO91" s="36"/>
      <c r="PP91" s="36"/>
      <c r="PQ91" s="36"/>
      <c r="PR91" s="36"/>
      <c r="PS91" s="36"/>
      <c r="PT91" s="36"/>
      <c r="PU91" s="36"/>
      <c r="PV91" s="36"/>
      <c r="PW91" s="36"/>
      <c r="PX91" s="36"/>
      <c r="PY91" s="36"/>
      <c r="PZ91" s="36"/>
      <c r="QA91" s="36"/>
      <c r="QB91" s="36"/>
      <c r="QC91" s="36"/>
      <c r="QD91" s="36"/>
      <c r="QE91" s="36"/>
      <c r="QF91" s="36"/>
      <c r="QG91" s="36"/>
      <c r="QH91" s="36"/>
      <c r="QI91" s="36"/>
      <c r="QJ91" s="36"/>
      <c r="QK91" s="36"/>
      <c r="QL91" s="36"/>
      <c r="QM91" s="36"/>
      <c r="QN91" s="36"/>
      <c r="QO91" s="36"/>
      <c r="QP91" s="36"/>
      <c r="QQ91" s="36"/>
      <c r="QR91" s="36"/>
      <c r="QS91" s="36"/>
      <c r="QT91" s="36"/>
      <c r="QU91" s="36"/>
      <c r="QV91" s="36"/>
      <c r="QW91" s="36"/>
      <c r="QX91" s="36"/>
      <c r="QY91" s="36"/>
      <c r="QZ91" s="36"/>
      <c r="RA91" s="36"/>
      <c r="RB91" s="36"/>
      <c r="RC91" s="36"/>
      <c r="RD91" s="36"/>
      <c r="RE91" s="36"/>
      <c r="RF91" s="36"/>
      <c r="RG91" s="36"/>
      <c r="RH91" s="36"/>
      <c r="RI91" s="36"/>
      <c r="RJ91" s="36"/>
      <c r="RK91" s="36"/>
      <c r="RL91" s="36"/>
      <c r="RM91" s="36"/>
      <c r="RN91" s="36"/>
      <c r="RO91" s="36"/>
      <c r="RP91" s="36"/>
      <c r="RQ91" s="36"/>
      <c r="RR91" s="36"/>
      <c r="RS91" s="36"/>
      <c r="RT91" s="36"/>
      <c r="RU91" s="36"/>
      <c r="RV91" s="36"/>
      <c r="RW91" s="36"/>
      <c r="RX91" s="36"/>
      <c r="RY91" s="36"/>
      <c r="RZ91" s="36"/>
      <c r="SA91" s="36"/>
      <c r="SB91" s="36"/>
      <c r="SC91" s="36"/>
      <c r="SD91" s="36"/>
      <c r="SE91" s="36"/>
      <c r="SF91" s="36"/>
      <c r="SG91" s="36"/>
      <c r="SH91" s="36"/>
      <c r="SI91" s="36"/>
      <c r="SJ91" s="36"/>
      <c r="SK91" s="36"/>
      <c r="SL91" s="36"/>
      <c r="SM91" s="36"/>
      <c r="SN91" s="36"/>
      <c r="SO91" s="36"/>
      <c r="SP91" s="36"/>
      <c r="SQ91" s="36"/>
      <c r="SR91" s="36"/>
      <c r="SS91" s="36"/>
      <c r="ST91" s="36"/>
      <c r="SU91" s="36"/>
      <c r="SV91" s="36"/>
      <c r="SW91" s="36"/>
      <c r="SX91" s="36"/>
      <c r="SY91" s="36"/>
      <c r="SZ91" s="36"/>
      <c r="TA91" s="36"/>
      <c r="TB91" s="36"/>
      <c r="TC91" s="36"/>
      <c r="TD91" s="36"/>
      <c r="TE91" s="36"/>
      <c r="TF91" s="36"/>
      <c r="TG91" s="36"/>
      <c r="TH91" s="36"/>
      <c r="TI91" s="36"/>
      <c r="TJ91" s="36"/>
      <c r="TK91" s="36"/>
      <c r="TL91" s="36"/>
      <c r="TM91" s="36"/>
      <c r="TN91" s="36"/>
      <c r="TO91" s="36"/>
      <c r="TP91" s="36"/>
      <c r="TQ91" s="36"/>
      <c r="TR91" s="36"/>
      <c r="TS91" s="36"/>
      <c r="TT91" s="36"/>
      <c r="TU91" s="36"/>
      <c r="TV91" s="36"/>
      <c r="TW91" s="36"/>
      <c r="TX91" s="36"/>
      <c r="TY91" s="36"/>
      <c r="TZ91" s="36"/>
      <c r="UA91" s="36"/>
      <c r="UB91" s="36"/>
      <c r="UC91" s="36"/>
      <c r="UD91" s="36"/>
      <c r="UE91" s="36"/>
      <c r="UF91" s="36"/>
      <c r="UG91" s="36"/>
      <c r="UH91" s="36"/>
      <c r="UI91" s="36"/>
      <c r="UJ91" s="36"/>
      <c r="UK91" s="36"/>
      <c r="UL91" s="36"/>
      <c r="UM91" s="36"/>
      <c r="UN91" s="36"/>
      <c r="UO91" s="36"/>
      <c r="UP91" s="36"/>
      <c r="UQ91" s="36"/>
      <c r="UR91" s="36"/>
      <c r="US91" s="36"/>
      <c r="UT91" s="36"/>
      <c r="UU91" s="36"/>
      <c r="UV91" s="36"/>
      <c r="UW91" s="36"/>
      <c r="UX91" s="36"/>
      <c r="UY91" s="36"/>
      <c r="UZ91" s="36"/>
      <c r="VA91" s="36"/>
      <c r="VB91" s="36"/>
      <c r="VC91" s="36"/>
      <c r="VD91" s="36"/>
      <c r="VE91" s="36"/>
      <c r="VF91" s="36"/>
      <c r="VG91" s="36"/>
      <c r="VH91" s="36"/>
      <c r="VI91" s="36"/>
      <c r="VJ91" s="36"/>
      <c r="VK91" s="36"/>
      <c r="VL91" s="36"/>
      <c r="VM91" s="36"/>
      <c r="VN91" s="36"/>
      <c r="VO91" s="36"/>
      <c r="VP91" s="36"/>
      <c r="VQ91" s="36"/>
      <c r="VR91" s="36"/>
      <c r="VS91" s="36"/>
      <c r="VT91" s="36"/>
      <c r="VU91" s="36"/>
      <c r="VV91" s="36"/>
      <c r="VW91" s="36"/>
      <c r="VX91" s="36"/>
      <c r="VY91" s="36"/>
      <c r="VZ91" s="36"/>
      <c r="WA91" s="36"/>
      <c r="WB91" s="36"/>
      <c r="WC91" s="36"/>
      <c r="WD91" s="36"/>
      <c r="WE91" s="36"/>
      <c r="WF91" s="36"/>
      <c r="WG91" s="36"/>
      <c r="WH91" s="36"/>
      <c r="WI91" s="36"/>
      <c r="WJ91" s="36"/>
      <c r="WK91" s="36"/>
      <c r="WL91" s="36"/>
      <c r="WM91" s="36"/>
      <c r="WN91" s="36"/>
      <c r="WO91" s="36"/>
      <c r="WP91" s="36"/>
      <c r="WQ91" s="36"/>
      <c r="WR91" s="36"/>
      <c r="WS91" s="36"/>
      <c r="WT91" s="36"/>
      <c r="WU91" s="36"/>
      <c r="WV91" s="36"/>
      <c r="WW91" s="36"/>
      <c r="WX91" s="36"/>
      <c r="WY91" s="36"/>
      <c r="WZ91" s="36"/>
      <c r="XA91" s="36"/>
      <c r="XB91" s="36"/>
      <c r="XC91" s="36"/>
      <c r="XD91" s="36"/>
      <c r="XE91" s="36"/>
      <c r="XF91" s="36"/>
      <c r="XG91" s="36"/>
      <c r="XH91" s="36"/>
      <c r="XI91" s="36"/>
      <c r="XJ91" s="36"/>
      <c r="XK91" s="36"/>
      <c r="XL91" s="36"/>
      <c r="XM91" s="36"/>
      <c r="XN91" s="36"/>
      <c r="XO91" s="36"/>
      <c r="XP91" s="36"/>
      <c r="XQ91" s="36"/>
      <c r="XR91" s="36"/>
      <c r="XS91" s="36"/>
      <c r="XT91" s="36"/>
      <c r="XU91" s="36"/>
      <c r="XV91" s="36"/>
      <c r="XW91" s="36"/>
      <c r="XX91" s="36"/>
      <c r="XY91" s="36"/>
      <c r="XZ91" s="36"/>
      <c r="YA91" s="36"/>
      <c r="YB91" s="36"/>
      <c r="YC91" s="36"/>
      <c r="YD91" s="36"/>
      <c r="YE91" s="36"/>
      <c r="YF91" s="36"/>
      <c r="YG91" s="36"/>
      <c r="YH91" s="36"/>
      <c r="YI91" s="36"/>
      <c r="YJ91" s="36"/>
      <c r="YK91" s="36"/>
      <c r="YL91" s="36"/>
      <c r="YM91" s="36"/>
      <c r="YN91" s="36"/>
      <c r="YO91" s="36"/>
      <c r="YP91" s="36"/>
      <c r="YQ91" s="36"/>
      <c r="YR91" s="36"/>
      <c r="YS91" s="36"/>
      <c r="YT91" s="36"/>
      <c r="YU91" s="36"/>
      <c r="YV91" s="36"/>
      <c r="YW91" s="36"/>
      <c r="YX91" s="36"/>
      <c r="YY91" s="36"/>
      <c r="YZ91" s="36"/>
      <c r="ZA91" s="36"/>
      <c r="ZB91" s="36"/>
      <c r="ZC91" s="36"/>
      <c r="ZD91" s="36"/>
      <c r="ZE91" s="36"/>
      <c r="ZF91" s="36"/>
      <c r="ZG91" s="36"/>
      <c r="ZH91" s="36"/>
      <c r="ZI91" s="36"/>
      <c r="ZJ91" s="36"/>
      <c r="ZK91" s="36"/>
      <c r="ZL91" s="36"/>
      <c r="ZM91" s="36"/>
      <c r="ZN91" s="36"/>
      <c r="ZO91" s="36"/>
      <c r="ZP91" s="36"/>
      <c r="ZQ91" s="36"/>
      <c r="ZR91" s="36"/>
      <c r="ZS91" s="36"/>
      <c r="ZT91" s="36"/>
      <c r="ZU91" s="36"/>
      <c r="ZV91" s="36"/>
      <c r="ZW91" s="36"/>
      <c r="ZX91" s="36"/>
      <c r="ZY91" s="36"/>
      <c r="ZZ91" s="36"/>
      <c r="AAA91" s="36"/>
      <c r="AAB91" s="36"/>
      <c r="AAC91" s="36"/>
      <c r="AAD91" s="36"/>
      <c r="AAE91" s="36"/>
      <c r="AAF91" s="36"/>
      <c r="AAG91" s="36"/>
      <c r="AAH91" s="36"/>
      <c r="AAI91" s="36"/>
      <c r="AAJ91" s="36"/>
      <c r="AAK91" s="36"/>
      <c r="AAL91" s="36"/>
      <c r="AAM91" s="36"/>
      <c r="AAN91" s="36"/>
      <c r="AAO91" s="36"/>
      <c r="AAP91" s="36"/>
      <c r="AAQ91" s="36"/>
      <c r="AAR91" s="36"/>
      <c r="AAS91" s="36"/>
      <c r="AAT91" s="36"/>
      <c r="AAU91" s="36"/>
      <c r="AAV91" s="36"/>
      <c r="AAW91" s="36"/>
      <c r="AAX91" s="36"/>
      <c r="AAY91" s="36"/>
      <c r="AAZ91" s="36"/>
      <c r="ABA91" s="36"/>
      <c r="ABB91" s="36"/>
      <c r="ABC91" s="36"/>
      <c r="ABD91" s="36"/>
      <c r="ABE91" s="36"/>
      <c r="ABF91" s="36"/>
      <c r="ABG91" s="36"/>
      <c r="ABH91" s="36"/>
      <c r="ABI91" s="36"/>
      <c r="ABJ91" s="36"/>
      <c r="ABK91" s="36"/>
      <c r="ABL91" s="36"/>
      <c r="ABM91" s="36"/>
      <c r="ABN91" s="36"/>
      <c r="ABO91" s="36"/>
      <c r="ABP91" s="36"/>
      <c r="ABQ91" s="36"/>
      <c r="ABR91" s="36"/>
      <c r="ABS91" s="36"/>
      <c r="ABT91" s="36"/>
      <c r="ABU91" s="36"/>
      <c r="ABV91" s="36"/>
      <c r="ABW91" s="36"/>
      <c r="ABX91" s="36"/>
      <c r="ABY91" s="36"/>
      <c r="ABZ91" s="36"/>
      <c r="ACA91" s="36"/>
      <c r="ACB91" s="36"/>
      <c r="ACC91" s="36"/>
      <c r="ACD91" s="36"/>
      <c r="ACE91" s="36"/>
      <c r="ACF91" s="36"/>
      <c r="ACG91" s="36"/>
      <c r="ACH91" s="36"/>
      <c r="ACI91" s="36"/>
      <c r="ACJ91" s="36"/>
      <c r="ACK91" s="36"/>
      <c r="ACL91" s="36"/>
      <c r="ACM91" s="36"/>
      <c r="ACN91" s="36"/>
      <c r="ACO91" s="36"/>
      <c r="ACP91" s="36"/>
      <c r="ACQ91" s="36"/>
      <c r="ACR91" s="36"/>
      <c r="ACS91" s="36"/>
      <c r="ACT91" s="36"/>
      <c r="ACU91" s="36"/>
      <c r="ACV91" s="36"/>
      <c r="ACW91" s="36"/>
      <c r="ACX91" s="36"/>
      <c r="ACY91" s="36"/>
      <c r="ACZ91" s="36"/>
      <c r="ADA91" s="36"/>
      <c r="ADB91" s="36"/>
      <c r="ADC91" s="36"/>
      <c r="ADD91" s="36"/>
      <c r="ADE91" s="36"/>
      <c r="ADF91" s="36"/>
      <c r="ADG91" s="36"/>
      <c r="ADH91" s="36"/>
      <c r="ADI91" s="36"/>
      <c r="ADJ91" s="36"/>
      <c r="ADK91" s="36"/>
      <c r="ADL91" s="36"/>
      <c r="ADM91" s="36"/>
      <c r="ADN91" s="36"/>
      <c r="ADO91" s="36"/>
      <c r="ADP91" s="36"/>
      <c r="ADQ91" s="36"/>
      <c r="ADR91" s="36"/>
      <c r="ADS91" s="36"/>
      <c r="ADT91" s="36"/>
      <c r="ADU91" s="36"/>
      <c r="ADV91" s="36"/>
      <c r="ADW91" s="36"/>
      <c r="ADX91" s="36"/>
      <c r="ADY91" s="36"/>
      <c r="ADZ91" s="36"/>
      <c r="AEA91" s="36"/>
      <c r="AEB91" s="36"/>
      <c r="AEC91" s="36"/>
      <c r="AED91" s="36"/>
      <c r="AEE91" s="36"/>
      <c r="AEF91" s="36"/>
      <c r="AEG91" s="36"/>
      <c r="AEH91" s="36"/>
      <c r="AEI91" s="36"/>
      <c r="AEJ91" s="36"/>
      <c r="AEK91" s="36"/>
      <c r="AEL91" s="36"/>
      <c r="AEM91" s="36"/>
      <c r="AEN91" s="36"/>
      <c r="AEO91" s="36"/>
      <c r="AEP91" s="36"/>
      <c r="AEQ91" s="36"/>
      <c r="AER91" s="36"/>
      <c r="AES91" s="36"/>
      <c r="AET91" s="36"/>
      <c r="AEU91" s="36"/>
      <c r="AEV91" s="36"/>
      <c r="AEW91" s="36"/>
      <c r="AEX91" s="36"/>
      <c r="AEY91" s="36"/>
      <c r="AEZ91" s="36"/>
      <c r="AFA91" s="36"/>
      <c r="AFB91" s="36"/>
      <c r="AFC91" s="36"/>
      <c r="AFD91" s="36"/>
      <c r="AFE91" s="36"/>
      <c r="AFF91" s="36"/>
      <c r="AFG91" s="36"/>
      <c r="AFH91" s="36"/>
      <c r="AFI91" s="36"/>
      <c r="AFJ91" s="36"/>
      <c r="AFK91" s="36"/>
      <c r="AFL91" s="36"/>
      <c r="AFM91" s="36"/>
      <c r="AFN91" s="36"/>
      <c r="AFO91" s="36"/>
      <c r="AFP91" s="36"/>
      <c r="AFQ91" s="36"/>
      <c r="AFR91" s="36"/>
      <c r="AFS91" s="36"/>
      <c r="AFT91" s="36"/>
      <c r="AFU91" s="36"/>
      <c r="AFV91" s="36"/>
      <c r="AFW91" s="36"/>
      <c r="AFX91" s="36"/>
      <c r="AFY91" s="36"/>
      <c r="AFZ91" s="36"/>
      <c r="AGA91" s="36"/>
      <c r="AGB91" s="36"/>
      <c r="AGC91" s="36"/>
      <c r="AGD91" s="36"/>
      <c r="AGE91" s="36"/>
      <c r="AGF91" s="36"/>
      <c r="AGG91" s="36"/>
      <c r="AGH91" s="36"/>
      <c r="AGI91" s="36"/>
      <c r="AGJ91" s="36"/>
      <c r="AGK91" s="36"/>
      <c r="AGL91" s="36"/>
      <c r="AGM91" s="36"/>
      <c r="AGN91" s="36"/>
      <c r="AGO91" s="36"/>
      <c r="AGP91" s="36"/>
      <c r="AGQ91" s="36"/>
      <c r="AGR91" s="36"/>
      <c r="AGS91" s="36"/>
      <c r="AGT91" s="36"/>
      <c r="AGU91" s="36"/>
      <c r="AGV91" s="36"/>
      <c r="AGW91" s="36"/>
      <c r="AGX91" s="36"/>
      <c r="AGY91" s="36"/>
      <c r="AGZ91" s="36"/>
      <c r="AHA91" s="36"/>
      <c r="AHB91" s="36"/>
      <c r="AHC91" s="36"/>
      <c r="AHD91" s="36"/>
      <c r="AHE91" s="36"/>
      <c r="AHF91" s="36"/>
      <c r="AHG91" s="36"/>
      <c r="AHH91" s="36"/>
      <c r="AHI91" s="36"/>
      <c r="AHJ91" s="36"/>
      <c r="AHK91" s="36"/>
      <c r="AHL91" s="36"/>
      <c r="AHM91" s="36"/>
      <c r="AHN91" s="36"/>
      <c r="AHO91" s="36"/>
      <c r="AHP91" s="36"/>
      <c r="AHQ91" s="36"/>
      <c r="AHR91" s="36"/>
      <c r="AHS91" s="36"/>
      <c r="AHT91" s="36"/>
      <c r="AHU91" s="36"/>
      <c r="AHV91" s="36"/>
      <c r="AHW91" s="36"/>
      <c r="AHX91" s="36"/>
      <c r="AHY91" s="36"/>
      <c r="AHZ91" s="36"/>
      <c r="AIA91" s="36"/>
      <c r="AIB91" s="36"/>
      <c r="AIC91" s="36"/>
      <c r="AID91" s="36"/>
      <c r="AIE91" s="36"/>
      <c r="AIF91" s="36"/>
      <c r="AIG91" s="36"/>
      <c r="AIH91" s="36"/>
      <c r="AII91" s="36"/>
      <c r="AIJ91" s="36"/>
      <c r="AIK91" s="36"/>
      <c r="AIL91" s="36"/>
      <c r="AIM91" s="36"/>
      <c r="AIN91" s="36"/>
      <c r="AIO91" s="36"/>
      <c r="AIP91" s="36"/>
      <c r="AIQ91" s="36"/>
      <c r="AIR91" s="36"/>
      <c r="AIS91" s="36"/>
      <c r="AIT91" s="36"/>
      <c r="AIU91" s="36"/>
      <c r="AIV91" s="36"/>
      <c r="AIW91" s="36"/>
      <c r="AIX91" s="36"/>
      <c r="AIY91" s="36"/>
      <c r="AIZ91" s="36"/>
      <c r="AJA91" s="36"/>
      <c r="AJB91" s="36"/>
      <c r="AJC91" s="36"/>
      <c r="AJD91" s="36"/>
      <c r="AJE91" s="36"/>
      <c r="AJF91" s="36"/>
      <c r="AJG91" s="36"/>
      <c r="AJH91" s="36"/>
      <c r="AJI91" s="36"/>
      <c r="AJJ91" s="36"/>
      <c r="AJK91" s="36"/>
      <c r="AJL91" s="36"/>
      <c r="AJM91" s="36"/>
      <c r="AJN91" s="36"/>
      <c r="AJO91" s="36"/>
      <c r="AJP91" s="36"/>
      <c r="AJQ91" s="36"/>
      <c r="AJR91" s="36"/>
      <c r="AJS91" s="36"/>
      <c r="AJT91" s="36"/>
      <c r="AJU91" s="36"/>
      <c r="AJV91" s="36"/>
      <c r="AJW91" s="36"/>
      <c r="AJX91" s="36"/>
      <c r="AJY91" s="36"/>
      <c r="AJZ91" s="36"/>
      <c r="AKA91" s="36"/>
      <c r="AKB91" s="36"/>
      <c r="AKC91" s="36"/>
      <c r="AKD91" s="36"/>
      <c r="AKE91" s="36"/>
      <c r="AKF91" s="36"/>
      <c r="AKG91" s="36"/>
      <c r="AKH91" s="36"/>
      <c r="AKI91" s="36"/>
      <c r="AKJ91" s="36"/>
      <c r="AKK91" s="36"/>
      <c r="AKL91" s="36"/>
      <c r="AKM91" s="36"/>
      <c r="AKN91" s="36"/>
      <c r="AKO91" s="36"/>
      <c r="AKP91" s="36"/>
      <c r="AKQ91" s="36"/>
      <c r="AKR91" s="36"/>
      <c r="AKS91" s="36"/>
      <c r="AKT91" s="36"/>
      <c r="AKU91" s="36"/>
      <c r="AKV91" s="36"/>
      <c r="AKW91" s="36"/>
      <c r="AKX91" s="36"/>
      <c r="AKY91" s="36"/>
      <c r="AKZ91" s="36"/>
      <c r="ALA91" s="36"/>
      <c r="ALB91" s="36"/>
      <c r="ALC91" s="36"/>
      <c r="ALD91" s="36"/>
      <c r="ALE91" s="36"/>
      <c r="ALF91" s="36"/>
      <c r="ALG91" s="36"/>
      <c r="ALH91" s="36"/>
      <c r="ALI91" s="36"/>
      <c r="ALJ91" s="36"/>
      <c r="ALK91" s="36"/>
      <c r="ALL91" s="36"/>
      <c r="ALM91" s="36"/>
      <c r="ALN91" s="36"/>
      <c r="ALO91" s="36"/>
      <c r="ALP91" s="36"/>
      <c r="ALQ91" s="36"/>
      <c r="ALR91" s="36"/>
      <c r="ALS91" s="36"/>
      <c r="ALT91" s="36"/>
      <c r="ALU91" s="36"/>
      <c r="ALV91" s="36"/>
      <c r="ALW91" s="36"/>
      <c r="ALX91" s="36"/>
      <c r="ALY91" s="36"/>
      <c r="ALZ91" s="36"/>
      <c r="AMA91" s="36"/>
      <c r="AMB91" s="36"/>
      <c r="AMC91" s="36"/>
      <c r="AMD91" s="36"/>
      <c r="AME91" s="36"/>
      <c r="AMF91" s="36"/>
      <c r="AMG91" s="36"/>
      <c r="AMH91" s="36"/>
    </row>
    <row r="92" spans="1:1022" s="35" customFormat="1" ht="25.5" x14ac:dyDescent="0.25">
      <c r="A92" s="31" t="s">
        <v>88</v>
      </c>
      <c r="B92" s="30" t="s">
        <v>89</v>
      </c>
      <c r="C92" s="30" t="s">
        <v>32</v>
      </c>
      <c r="D92" s="59">
        <f t="shared" si="48"/>
        <v>66.896106959999997</v>
      </c>
      <c r="E92" s="59">
        <f t="shared" ref="E92" si="60">SUM(E93,E95,E97)</f>
        <v>0</v>
      </c>
      <c r="F92" s="59" t="s">
        <v>33</v>
      </c>
      <c r="G92" s="59">
        <f t="shared" si="50"/>
        <v>66.896106959999997</v>
      </c>
      <c r="H92" s="59">
        <f t="shared" ref="H92:Q92" si="61">SUM(H93,H95,H97)</f>
        <v>66.896106959999997</v>
      </c>
      <c r="I92" s="59">
        <f t="shared" si="61"/>
        <v>0</v>
      </c>
      <c r="J92" s="59">
        <f t="shared" si="61"/>
        <v>0</v>
      </c>
      <c r="K92" s="59">
        <f t="shared" si="61"/>
        <v>0</v>
      </c>
      <c r="L92" s="59">
        <f t="shared" si="61"/>
        <v>0</v>
      </c>
      <c r="M92" s="59">
        <f t="shared" si="61"/>
        <v>0</v>
      </c>
      <c r="N92" s="59">
        <f t="shared" si="61"/>
        <v>0</v>
      </c>
      <c r="O92" s="59">
        <f t="shared" si="61"/>
        <v>0</v>
      </c>
      <c r="P92" s="59">
        <f t="shared" si="61"/>
        <v>66.896106959999997</v>
      </c>
      <c r="Q92" s="59">
        <f t="shared" si="61"/>
        <v>0</v>
      </c>
      <c r="R92" s="59">
        <f t="shared" si="52"/>
        <v>66.896106959999997</v>
      </c>
      <c r="S92" s="59" t="s">
        <v>33</v>
      </c>
      <c r="T92" s="59">
        <f t="shared" si="53"/>
        <v>-66.896106959999997</v>
      </c>
      <c r="U92" s="59" t="s">
        <v>33</v>
      </c>
      <c r="V92" s="42" t="s">
        <v>33</v>
      </c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40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  <c r="AMD92" s="36"/>
      <c r="AME92" s="36"/>
      <c r="AMF92" s="36"/>
      <c r="AMG92" s="36"/>
      <c r="AMH92" s="36"/>
    </row>
    <row r="93" spans="1:1022" s="35" customFormat="1" ht="15.75" x14ac:dyDescent="0.25">
      <c r="A93" s="31" t="s">
        <v>204</v>
      </c>
      <c r="B93" s="30" t="s">
        <v>123</v>
      </c>
      <c r="C93" s="30" t="s">
        <v>32</v>
      </c>
      <c r="D93" s="59">
        <f t="shared" si="48"/>
        <v>11.348270429999999</v>
      </c>
      <c r="E93" s="59">
        <f t="shared" ref="E93" si="62">SUM(E94)</f>
        <v>0</v>
      </c>
      <c r="F93" s="59" t="s">
        <v>33</v>
      </c>
      <c r="G93" s="59">
        <f t="shared" si="50"/>
        <v>11.348270429999999</v>
      </c>
      <c r="H93" s="59">
        <f t="shared" ref="H93:Q93" si="63">SUM(H94)</f>
        <v>11.348270429999999</v>
      </c>
      <c r="I93" s="59">
        <f t="shared" si="63"/>
        <v>0</v>
      </c>
      <c r="J93" s="59">
        <f t="shared" si="63"/>
        <v>0</v>
      </c>
      <c r="K93" s="59">
        <f t="shared" si="63"/>
        <v>0</v>
      </c>
      <c r="L93" s="59">
        <f t="shared" si="63"/>
        <v>0</v>
      </c>
      <c r="M93" s="59">
        <f t="shared" si="63"/>
        <v>0</v>
      </c>
      <c r="N93" s="59">
        <f t="shared" si="63"/>
        <v>0</v>
      </c>
      <c r="O93" s="59">
        <f t="shared" si="63"/>
        <v>0</v>
      </c>
      <c r="P93" s="59">
        <f t="shared" si="63"/>
        <v>11.348270429999999</v>
      </c>
      <c r="Q93" s="59">
        <f t="shared" si="63"/>
        <v>0</v>
      </c>
      <c r="R93" s="59">
        <f t="shared" si="52"/>
        <v>11.348270429999999</v>
      </c>
      <c r="S93" s="59" t="s">
        <v>33</v>
      </c>
      <c r="T93" s="59">
        <f t="shared" si="53"/>
        <v>-11.348270429999999</v>
      </c>
      <c r="U93" s="59" t="s">
        <v>33</v>
      </c>
      <c r="V93" s="42" t="s">
        <v>33</v>
      </c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40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  <c r="KK93" s="36"/>
      <c r="KL93" s="36"/>
      <c r="KM93" s="36"/>
      <c r="KN93" s="36"/>
      <c r="KO93" s="36"/>
      <c r="KP93" s="36"/>
      <c r="KQ93" s="36"/>
      <c r="KR93" s="36"/>
      <c r="KS93" s="36"/>
      <c r="KT93" s="36"/>
      <c r="KU93" s="36"/>
      <c r="KV93" s="36"/>
      <c r="KW93" s="36"/>
      <c r="KX93" s="36"/>
      <c r="KY93" s="36"/>
      <c r="KZ93" s="36"/>
      <c r="LA93" s="36"/>
      <c r="LB93" s="36"/>
      <c r="LC93" s="36"/>
      <c r="LD93" s="36"/>
      <c r="LE93" s="36"/>
      <c r="LF93" s="36"/>
      <c r="LG93" s="36"/>
      <c r="LH93" s="36"/>
      <c r="LI93" s="36"/>
      <c r="LJ93" s="36"/>
      <c r="LK93" s="36"/>
      <c r="LL93" s="36"/>
      <c r="LM93" s="36"/>
      <c r="LN93" s="36"/>
      <c r="LO93" s="36"/>
      <c r="LP93" s="36"/>
      <c r="LQ93" s="36"/>
      <c r="LR93" s="36"/>
      <c r="LS93" s="36"/>
      <c r="LT93" s="36"/>
      <c r="LU93" s="36"/>
      <c r="LV93" s="36"/>
      <c r="LW93" s="36"/>
      <c r="LX93" s="36"/>
      <c r="LY93" s="36"/>
      <c r="LZ93" s="36"/>
      <c r="MA93" s="36"/>
      <c r="MB93" s="36"/>
      <c r="MC93" s="36"/>
      <c r="MD93" s="36"/>
      <c r="ME93" s="36"/>
      <c r="MF93" s="36"/>
      <c r="MG93" s="36"/>
      <c r="MH93" s="36"/>
      <c r="MI93" s="36"/>
      <c r="MJ93" s="36"/>
      <c r="MK93" s="36"/>
      <c r="ML93" s="36"/>
      <c r="MM93" s="36"/>
      <c r="MN93" s="36"/>
      <c r="MO93" s="36"/>
      <c r="MP93" s="36"/>
      <c r="MQ93" s="36"/>
      <c r="MR93" s="36"/>
      <c r="MS93" s="36"/>
      <c r="MT93" s="36"/>
      <c r="MU93" s="36"/>
      <c r="MV93" s="36"/>
      <c r="MW93" s="36"/>
      <c r="MX93" s="36"/>
      <c r="MY93" s="36"/>
      <c r="MZ93" s="36"/>
      <c r="NA93" s="36"/>
      <c r="NB93" s="36"/>
      <c r="NC93" s="36"/>
      <c r="ND93" s="36"/>
      <c r="NE93" s="36"/>
      <c r="NF93" s="36"/>
      <c r="NG93" s="36"/>
      <c r="NH93" s="36"/>
      <c r="NI93" s="36"/>
      <c r="NJ93" s="36"/>
      <c r="NK93" s="36"/>
      <c r="NL93" s="36"/>
      <c r="NM93" s="36"/>
      <c r="NN93" s="36"/>
      <c r="NO93" s="36"/>
      <c r="NP93" s="36"/>
      <c r="NQ93" s="36"/>
      <c r="NR93" s="36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  <c r="SM93" s="36"/>
      <c r="SN93" s="36"/>
      <c r="SO93" s="36"/>
      <c r="SP93" s="36"/>
      <c r="SQ93" s="36"/>
      <c r="SR93" s="36"/>
      <c r="SS93" s="36"/>
      <c r="ST93" s="36"/>
      <c r="SU93" s="36"/>
      <c r="SV93" s="36"/>
      <c r="SW93" s="36"/>
      <c r="SX93" s="36"/>
      <c r="SY93" s="36"/>
      <c r="SZ93" s="36"/>
      <c r="TA93" s="36"/>
      <c r="TB93" s="36"/>
      <c r="TC93" s="36"/>
      <c r="TD93" s="36"/>
      <c r="TE93" s="36"/>
      <c r="TF93" s="36"/>
      <c r="TG93" s="36"/>
      <c r="TH93" s="36"/>
      <c r="TI93" s="36"/>
      <c r="TJ93" s="36"/>
      <c r="TK93" s="36"/>
      <c r="TL93" s="36"/>
      <c r="TM93" s="36"/>
      <c r="TN93" s="36"/>
      <c r="TO93" s="36"/>
      <c r="TP93" s="36"/>
      <c r="TQ93" s="36"/>
      <c r="TR93" s="36"/>
      <c r="TS93" s="36"/>
      <c r="TT93" s="36"/>
      <c r="TU93" s="36"/>
      <c r="TV93" s="36"/>
      <c r="TW93" s="36"/>
      <c r="TX93" s="36"/>
      <c r="TY93" s="36"/>
      <c r="TZ93" s="36"/>
      <c r="UA93" s="36"/>
      <c r="UB93" s="36"/>
      <c r="UC93" s="36"/>
      <c r="UD93" s="36"/>
      <c r="UE93" s="36"/>
      <c r="UF93" s="36"/>
      <c r="UG93" s="36"/>
      <c r="UH93" s="36"/>
      <c r="UI93" s="36"/>
      <c r="UJ93" s="36"/>
      <c r="UK93" s="36"/>
      <c r="UL93" s="36"/>
      <c r="UM93" s="36"/>
      <c r="UN93" s="36"/>
      <c r="UO93" s="36"/>
      <c r="UP93" s="36"/>
      <c r="UQ93" s="36"/>
      <c r="UR93" s="36"/>
      <c r="US93" s="36"/>
      <c r="UT93" s="36"/>
      <c r="UU93" s="36"/>
      <c r="UV93" s="36"/>
      <c r="UW93" s="36"/>
      <c r="UX93" s="36"/>
      <c r="UY93" s="36"/>
      <c r="UZ93" s="36"/>
      <c r="VA93" s="36"/>
      <c r="VB93" s="36"/>
      <c r="VC93" s="36"/>
      <c r="VD93" s="36"/>
      <c r="VE93" s="36"/>
      <c r="VF93" s="36"/>
      <c r="VG93" s="36"/>
      <c r="VH93" s="36"/>
      <c r="VI93" s="36"/>
      <c r="VJ93" s="36"/>
      <c r="VK93" s="36"/>
      <c r="VL93" s="36"/>
      <c r="VM93" s="36"/>
      <c r="VN93" s="36"/>
      <c r="VO93" s="36"/>
      <c r="VP93" s="36"/>
      <c r="VQ93" s="36"/>
      <c r="VR93" s="36"/>
      <c r="VS93" s="36"/>
      <c r="VT93" s="36"/>
      <c r="VU93" s="36"/>
      <c r="VV93" s="36"/>
      <c r="VW93" s="36"/>
      <c r="VX93" s="36"/>
      <c r="VY93" s="36"/>
      <c r="VZ93" s="36"/>
      <c r="WA93" s="36"/>
      <c r="WB93" s="36"/>
      <c r="WC93" s="36"/>
      <c r="WD93" s="36"/>
      <c r="WE93" s="36"/>
      <c r="WF93" s="36"/>
      <c r="WG93" s="36"/>
      <c r="WH93" s="36"/>
      <c r="WI93" s="36"/>
      <c r="WJ93" s="36"/>
      <c r="WK93" s="36"/>
      <c r="WL93" s="36"/>
      <c r="WM93" s="36"/>
      <c r="WN93" s="36"/>
      <c r="WO93" s="36"/>
      <c r="WP93" s="36"/>
      <c r="WQ93" s="36"/>
      <c r="WR93" s="36"/>
      <c r="WS93" s="36"/>
      <c r="WT93" s="36"/>
      <c r="WU93" s="36"/>
      <c r="WV93" s="36"/>
      <c r="WW93" s="36"/>
      <c r="WX93" s="36"/>
      <c r="WY93" s="36"/>
      <c r="WZ93" s="36"/>
      <c r="XA93" s="36"/>
      <c r="XB93" s="36"/>
      <c r="XC93" s="36"/>
      <c r="XD93" s="36"/>
      <c r="XE93" s="36"/>
      <c r="XF93" s="36"/>
      <c r="XG93" s="36"/>
      <c r="XH93" s="36"/>
      <c r="XI93" s="36"/>
      <c r="XJ93" s="36"/>
      <c r="XK93" s="36"/>
      <c r="XL93" s="36"/>
      <c r="XM93" s="36"/>
      <c r="XN93" s="36"/>
      <c r="XO93" s="36"/>
      <c r="XP93" s="36"/>
      <c r="XQ93" s="36"/>
      <c r="XR93" s="36"/>
      <c r="XS93" s="36"/>
      <c r="XT93" s="36"/>
      <c r="XU93" s="36"/>
      <c r="XV93" s="36"/>
      <c r="XW93" s="36"/>
      <c r="XX93" s="36"/>
      <c r="XY93" s="36"/>
      <c r="XZ93" s="36"/>
      <c r="YA93" s="36"/>
      <c r="YB93" s="36"/>
      <c r="YC93" s="36"/>
      <c r="YD93" s="36"/>
      <c r="YE93" s="36"/>
      <c r="YF93" s="36"/>
      <c r="YG93" s="36"/>
      <c r="YH93" s="36"/>
      <c r="YI93" s="36"/>
      <c r="YJ93" s="36"/>
      <c r="YK93" s="36"/>
      <c r="YL93" s="36"/>
      <c r="YM93" s="36"/>
      <c r="YN93" s="36"/>
      <c r="YO93" s="36"/>
      <c r="YP93" s="36"/>
      <c r="YQ93" s="36"/>
      <c r="YR93" s="36"/>
      <c r="YS93" s="36"/>
      <c r="YT93" s="36"/>
      <c r="YU93" s="36"/>
      <c r="YV93" s="36"/>
      <c r="YW93" s="36"/>
      <c r="YX93" s="36"/>
      <c r="YY93" s="36"/>
      <c r="YZ93" s="36"/>
      <c r="ZA93" s="36"/>
      <c r="ZB93" s="36"/>
      <c r="ZC93" s="36"/>
      <c r="ZD93" s="36"/>
      <c r="ZE93" s="36"/>
      <c r="ZF93" s="36"/>
      <c r="ZG93" s="36"/>
      <c r="ZH93" s="36"/>
      <c r="ZI93" s="36"/>
      <c r="ZJ93" s="36"/>
      <c r="ZK93" s="36"/>
      <c r="ZL93" s="36"/>
      <c r="ZM93" s="36"/>
      <c r="ZN93" s="36"/>
      <c r="ZO93" s="36"/>
      <c r="ZP93" s="36"/>
      <c r="ZQ93" s="36"/>
      <c r="ZR93" s="36"/>
      <c r="ZS93" s="36"/>
      <c r="ZT93" s="36"/>
      <c r="ZU93" s="36"/>
      <c r="ZV93" s="36"/>
      <c r="ZW93" s="36"/>
      <c r="ZX93" s="36"/>
      <c r="ZY93" s="36"/>
      <c r="ZZ93" s="36"/>
      <c r="AAA93" s="36"/>
      <c r="AAB93" s="36"/>
      <c r="AAC93" s="36"/>
      <c r="AAD93" s="36"/>
      <c r="AAE93" s="36"/>
      <c r="AAF93" s="36"/>
      <c r="AAG93" s="36"/>
      <c r="AAH93" s="36"/>
      <c r="AAI93" s="36"/>
      <c r="AAJ93" s="36"/>
      <c r="AAK93" s="36"/>
      <c r="AAL93" s="36"/>
      <c r="AAM93" s="36"/>
      <c r="AAN93" s="36"/>
      <c r="AAO93" s="36"/>
      <c r="AAP93" s="36"/>
      <c r="AAQ93" s="36"/>
      <c r="AAR93" s="36"/>
      <c r="AAS93" s="36"/>
      <c r="AAT93" s="36"/>
      <c r="AAU93" s="36"/>
      <c r="AAV93" s="36"/>
      <c r="AAW93" s="36"/>
      <c r="AAX93" s="36"/>
      <c r="AAY93" s="36"/>
      <c r="AAZ93" s="36"/>
      <c r="ABA93" s="36"/>
      <c r="ABB93" s="36"/>
      <c r="ABC93" s="36"/>
      <c r="ABD93" s="36"/>
      <c r="ABE93" s="36"/>
      <c r="ABF93" s="36"/>
      <c r="ABG93" s="36"/>
      <c r="ABH93" s="36"/>
      <c r="ABI93" s="36"/>
      <c r="ABJ93" s="36"/>
      <c r="ABK93" s="36"/>
      <c r="ABL93" s="36"/>
      <c r="ABM93" s="36"/>
      <c r="ABN93" s="36"/>
      <c r="ABO93" s="36"/>
      <c r="ABP93" s="36"/>
      <c r="ABQ93" s="36"/>
      <c r="ABR93" s="36"/>
      <c r="ABS93" s="36"/>
      <c r="ABT93" s="36"/>
      <c r="ABU93" s="36"/>
      <c r="ABV93" s="36"/>
      <c r="ABW93" s="36"/>
      <c r="ABX93" s="36"/>
      <c r="ABY93" s="36"/>
      <c r="ABZ93" s="36"/>
      <c r="ACA93" s="36"/>
      <c r="ACB93" s="36"/>
      <c r="ACC93" s="36"/>
      <c r="ACD93" s="36"/>
      <c r="ACE93" s="36"/>
      <c r="ACF93" s="36"/>
      <c r="ACG93" s="36"/>
      <c r="ACH93" s="36"/>
      <c r="ACI93" s="36"/>
      <c r="ACJ93" s="36"/>
      <c r="ACK93" s="36"/>
      <c r="ACL93" s="36"/>
      <c r="ACM93" s="36"/>
      <c r="ACN93" s="36"/>
      <c r="ACO93" s="36"/>
      <c r="ACP93" s="36"/>
      <c r="ACQ93" s="36"/>
      <c r="ACR93" s="36"/>
      <c r="ACS93" s="36"/>
      <c r="ACT93" s="36"/>
      <c r="ACU93" s="36"/>
      <c r="ACV93" s="36"/>
      <c r="ACW93" s="36"/>
      <c r="ACX93" s="36"/>
      <c r="ACY93" s="36"/>
      <c r="ACZ93" s="36"/>
      <c r="ADA93" s="36"/>
      <c r="ADB93" s="36"/>
      <c r="ADC93" s="36"/>
      <c r="ADD93" s="36"/>
      <c r="ADE93" s="36"/>
      <c r="ADF93" s="36"/>
      <c r="ADG93" s="36"/>
      <c r="ADH93" s="36"/>
      <c r="ADI93" s="36"/>
      <c r="ADJ93" s="36"/>
      <c r="ADK93" s="36"/>
      <c r="ADL93" s="36"/>
      <c r="ADM93" s="36"/>
      <c r="ADN93" s="36"/>
      <c r="ADO93" s="36"/>
      <c r="ADP93" s="36"/>
      <c r="ADQ93" s="36"/>
      <c r="ADR93" s="36"/>
      <c r="ADS93" s="36"/>
      <c r="ADT93" s="36"/>
      <c r="ADU93" s="36"/>
      <c r="ADV93" s="36"/>
      <c r="ADW93" s="36"/>
      <c r="ADX93" s="36"/>
      <c r="ADY93" s="36"/>
      <c r="ADZ93" s="36"/>
      <c r="AEA93" s="36"/>
      <c r="AEB93" s="36"/>
      <c r="AEC93" s="36"/>
      <c r="AED93" s="36"/>
      <c r="AEE93" s="36"/>
      <c r="AEF93" s="36"/>
      <c r="AEG93" s="36"/>
      <c r="AEH93" s="36"/>
      <c r="AEI93" s="36"/>
      <c r="AEJ93" s="36"/>
      <c r="AEK93" s="36"/>
      <c r="AEL93" s="36"/>
      <c r="AEM93" s="36"/>
      <c r="AEN93" s="36"/>
      <c r="AEO93" s="36"/>
      <c r="AEP93" s="36"/>
      <c r="AEQ93" s="36"/>
      <c r="AER93" s="36"/>
      <c r="AES93" s="36"/>
      <c r="AET93" s="36"/>
      <c r="AEU93" s="36"/>
      <c r="AEV93" s="36"/>
      <c r="AEW93" s="36"/>
      <c r="AEX93" s="36"/>
      <c r="AEY93" s="36"/>
      <c r="AEZ93" s="36"/>
      <c r="AFA93" s="36"/>
      <c r="AFB93" s="36"/>
      <c r="AFC93" s="36"/>
      <c r="AFD93" s="36"/>
      <c r="AFE93" s="36"/>
      <c r="AFF93" s="36"/>
      <c r="AFG93" s="36"/>
      <c r="AFH93" s="36"/>
      <c r="AFI93" s="36"/>
      <c r="AFJ93" s="36"/>
      <c r="AFK93" s="36"/>
      <c r="AFL93" s="36"/>
      <c r="AFM93" s="36"/>
      <c r="AFN93" s="36"/>
      <c r="AFO93" s="36"/>
      <c r="AFP93" s="36"/>
      <c r="AFQ93" s="36"/>
      <c r="AFR93" s="36"/>
      <c r="AFS93" s="36"/>
      <c r="AFT93" s="36"/>
      <c r="AFU93" s="36"/>
      <c r="AFV93" s="36"/>
      <c r="AFW93" s="36"/>
      <c r="AFX93" s="36"/>
      <c r="AFY93" s="36"/>
      <c r="AFZ93" s="36"/>
      <c r="AGA93" s="36"/>
      <c r="AGB93" s="36"/>
      <c r="AGC93" s="36"/>
      <c r="AGD93" s="36"/>
      <c r="AGE93" s="36"/>
      <c r="AGF93" s="36"/>
      <c r="AGG93" s="36"/>
      <c r="AGH93" s="36"/>
      <c r="AGI93" s="36"/>
      <c r="AGJ93" s="36"/>
      <c r="AGK93" s="36"/>
      <c r="AGL93" s="36"/>
      <c r="AGM93" s="36"/>
      <c r="AGN93" s="36"/>
      <c r="AGO93" s="36"/>
      <c r="AGP93" s="36"/>
      <c r="AGQ93" s="36"/>
      <c r="AGR93" s="36"/>
      <c r="AGS93" s="36"/>
      <c r="AGT93" s="36"/>
      <c r="AGU93" s="36"/>
      <c r="AGV93" s="36"/>
      <c r="AGW93" s="36"/>
      <c r="AGX93" s="36"/>
      <c r="AGY93" s="36"/>
      <c r="AGZ93" s="36"/>
      <c r="AHA93" s="36"/>
      <c r="AHB93" s="36"/>
      <c r="AHC93" s="36"/>
      <c r="AHD93" s="36"/>
      <c r="AHE93" s="36"/>
      <c r="AHF93" s="36"/>
      <c r="AHG93" s="36"/>
      <c r="AHH93" s="36"/>
      <c r="AHI93" s="36"/>
      <c r="AHJ93" s="36"/>
      <c r="AHK93" s="36"/>
      <c r="AHL93" s="36"/>
      <c r="AHM93" s="36"/>
      <c r="AHN93" s="36"/>
      <c r="AHO93" s="36"/>
      <c r="AHP93" s="36"/>
      <c r="AHQ93" s="36"/>
      <c r="AHR93" s="36"/>
      <c r="AHS93" s="36"/>
      <c r="AHT93" s="36"/>
      <c r="AHU93" s="36"/>
      <c r="AHV93" s="36"/>
      <c r="AHW93" s="36"/>
      <c r="AHX93" s="36"/>
      <c r="AHY93" s="36"/>
      <c r="AHZ93" s="36"/>
      <c r="AIA93" s="36"/>
      <c r="AIB93" s="36"/>
      <c r="AIC93" s="36"/>
      <c r="AID93" s="36"/>
      <c r="AIE93" s="36"/>
      <c r="AIF93" s="36"/>
      <c r="AIG93" s="36"/>
      <c r="AIH93" s="36"/>
      <c r="AII93" s="36"/>
      <c r="AIJ93" s="36"/>
      <c r="AIK93" s="36"/>
      <c r="AIL93" s="36"/>
      <c r="AIM93" s="36"/>
      <c r="AIN93" s="36"/>
      <c r="AIO93" s="36"/>
      <c r="AIP93" s="36"/>
      <c r="AIQ93" s="36"/>
      <c r="AIR93" s="36"/>
      <c r="AIS93" s="36"/>
      <c r="AIT93" s="36"/>
      <c r="AIU93" s="36"/>
      <c r="AIV93" s="36"/>
      <c r="AIW93" s="36"/>
      <c r="AIX93" s="36"/>
      <c r="AIY93" s="36"/>
      <c r="AIZ93" s="36"/>
      <c r="AJA93" s="36"/>
      <c r="AJB93" s="36"/>
      <c r="AJC93" s="36"/>
      <c r="AJD93" s="36"/>
      <c r="AJE93" s="36"/>
      <c r="AJF93" s="36"/>
      <c r="AJG93" s="36"/>
      <c r="AJH93" s="36"/>
      <c r="AJI93" s="36"/>
      <c r="AJJ93" s="36"/>
      <c r="AJK93" s="36"/>
      <c r="AJL93" s="36"/>
      <c r="AJM93" s="36"/>
      <c r="AJN93" s="36"/>
      <c r="AJO93" s="36"/>
      <c r="AJP93" s="36"/>
      <c r="AJQ93" s="36"/>
      <c r="AJR93" s="36"/>
      <c r="AJS93" s="36"/>
      <c r="AJT93" s="36"/>
      <c r="AJU93" s="36"/>
      <c r="AJV93" s="36"/>
      <c r="AJW93" s="36"/>
      <c r="AJX93" s="36"/>
      <c r="AJY93" s="36"/>
      <c r="AJZ93" s="36"/>
      <c r="AKA93" s="36"/>
      <c r="AKB93" s="36"/>
      <c r="AKC93" s="36"/>
      <c r="AKD93" s="36"/>
      <c r="AKE93" s="36"/>
      <c r="AKF93" s="36"/>
      <c r="AKG93" s="36"/>
      <c r="AKH93" s="36"/>
      <c r="AKI93" s="36"/>
      <c r="AKJ93" s="36"/>
      <c r="AKK93" s="36"/>
      <c r="AKL93" s="36"/>
      <c r="AKM93" s="36"/>
      <c r="AKN93" s="36"/>
      <c r="AKO93" s="36"/>
      <c r="AKP93" s="36"/>
      <c r="AKQ93" s="36"/>
      <c r="AKR93" s="36"/>
      <c r="AKS93" s="36"/>
      <c r="AKT93" s="36"/>
      <c r="AKU93" s="36"/>
      <c r="AKV93" s="36"/>
      <c r="AKW93" s="36"/>
      <c r="AKX93" s="36"/>
      <c r="AKY93" s="36"/>
      <c r="AKZ93" s="36"/>
      <c r="ALA93" s="36"/>
      <c r="ALB93" s="36"/>
      <c r="ALC93" s="36"/>
      <c r="ALD93" s="36"/>
      <c r="ALE93" s="36"/>
      <c r="ALF93" s="36"/>
      <c r="ALG93" s="36"/>
      <c r="ALH93" s="36"/>
      <c r="ALI93" s="36"/>
      <c r="ALJ93" s="36"/>
      <c r="ALK93" s="36"/>
      <c r="ALL93" s="36"/>
      <c r="ALM93" s="36"/>
      <c r="ALN93" s="36"/>
      <c r="ALO93" s="36"/>
      <c r="ALP93" s="36"/>
      <c r="ALQ93" s="36"/>
      <c r="ALR93" s="36"/>
      <c r="ALS93" s="36"/>
      <c r="ALT93" s="36"/>
      <c r="ALU93" s="36"/>
      <c r="ALV93" s="36"/>
      <c r="ALW93" s="36"/>
      <c r="ALX93" s="36"/>
      <c r="ALY93" s="36"/>
      <c r="ALZ93" s="36"/>
      <c r="AMA93" s="36"/>
      <c r="AMB93" s="36"/>
      <c r="AMC93" s="36"/>
      <c r="AMD93" s="36"/>
      <c r="AME93" s="36"/>
      <c r="AMF93" s="36"/>
      <c r="AMG93" s="36"/>
      <c r="AMH93" s="36"/>
    </row>
    <row r="94" spans="1:1022" ht="51" x14ac:dyDescent="0.2">
      <c r="A94" s="17" t="s">
        <v>204</v>
      </c>
      <c r="B94" s="18" t="s">
        <v>205</v>
      </c>
      <c r="C94" s="30" t="s">
        <v>206</v>
      </c>
      <c r="D94" s="60">
        <f t="shared" si="48"/>
        <v>11.348270429999999</v>
      </c>
      <c r="E94" s="60">
        <v>0</v>
      </c>
      <c r="F94" s="60" t="s">
        <v>33</v>
      </c>
      <c r="G94" s="60">
        <f t="shared" si="50"/>
        <v>11.348270429999999</v>
      </c>
      <c r="H94" s="60">
        <f t="shared" ref="H94:I94" si="64">SUM(J94,L94,N94,P94)</f>
        <v>11.348270429999999</v>
      </c>
      <c r="I94" s="60">
        <f t="shared" si="64"/>
        <v>0</v>
      </c>
      <c r="J94" s="60">
        <v>0</v>
      </c>
      <c r="K94" s="60">
        <v>0</v>
      </c>
      <c r="L94" s="60">
        <v>0</v>
      </c>
      <c r="M94" s="60">
        <v>0</v>
      </c>
      <c r="N94" s="60">
        <v>0</v>
      </c>
      <c r="O94" s="60">
        <v>0</v>
      </c>
      <c r="P94" s="60">
        <v>11.348270429999999</v>
      </c>
      <c r="Q94" s="60">
        <v>0</v>
      </c>
      <c r="R94" s="60">
        <f t="shared" si="52"/>
        <v>11.348270429999999</v>
      </c>
      <c r="S94" s="60" t="s">
        <v>33</v>
      </c>
      <c r="T94" s="60">
        <f t="shared" si="53"/>
        <v>-11.348270429999999</v>
      </c>
      <c r="U94" s="60" t="s">
        <v>33</v>
      </c>
      <c r="V94" s="54" t="s">
        <v>33</v>
      </c>
      <c r="X94" s="28"/>
      <c r="Y94" s="28"/>
      <c r="BB94" s="29"/>
    </row>
    <row r="95" spans="1:1022" s="35" customFormat="1" ht="15.75" x14ac:dyDescent="0.25">
      <c r="A95" s="31" t="s">
        <v>207</v>
      </c>
      <c r="B95" s="30" t="s">
        <v>151</v>
      </c>
      <c r="C95" s="30" t="s">
        <v>33</v>
      </c>
      <c r="D95" s="59">
        <f t="shared" si="48"/>
        <v>18.449000000000002</v>
      </c>
      <c r="E95" s="59">
        <f t="shared" ref="E95" si="65">SUM(E96)</f>
        <v>0</v>
      </c>
      <c r="F95" s="59" t="s">
        <v>33</v>
      </c>
      <c r="G95" s="59">
        <f t="shared" si="50"/>
        <v>18.449000000000002</v>
      </c>
      <c r="H95" s="59">
        <f t="shared" ref="H95:Q95" si="66">SUM(H96)</f>
        <v>18.449000000000002</v>
      </c>
      <c r="I95" s="59">
        <f t="shared" si="66"/>
        <v>0</v>
      </c>
      <c r="J95" s="59">
        <f t="shared" si="66"/>
        <v>0</v>
      </c>
      <c r="K95" s="59">
        <f t="shared" si="66"/>
        <v>0</v>
      </c>
      <c r="L95" s="59">
        <f t="shared" si="66"/>
        <v>0</v>
      </c>
      <c r="M95" s="59">
        <f t="shared" si="66"/>
        <v>0</v>
      </c>
      <c r="N95" s="59">
        <f t="shared" si="66"/>
        <v>0</v>
      </c>
      <c r="O95" s="59">
        <f t="shared" si="66"/>
        <v>0</v>
      </c>
      <c r="P95" s="59">
        <f t="shared" si="66"/>
        <v>18.449000000000002</v>
      </c>
      <c r="Q95" s="59">
        <f t="shared" si="66"/>
        <v>0</v>
      </c>
      <c r="R95" s="59">
        <f t="shared" si="52"/>
        <v>18.449000000000002</v>
      </c>
      <c r="S95" s="59" t="s">
        <v>33</v>
      </c>
      <c r="T95" s="59">
        <f t="shared" si="53"/>
        <v>-18.449000000000002</v>
      </c>
      <c r="U95" s="59" t="s">
        <v>33</v>
      </c>
      <c r="V95" s="42" t="s">
        <v>33</v>
      </c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40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36"/>
      <c r="IL95" s="36"/>
      <c r="IM95" s="36"/>
      <c r="IN95" s="36"/>
      <c r="IO95" s="36"/>
      <c r="IP95" s="36"/>
      <c r="IQ95" s="36"/>
      <c r="IR95" s="36"/>
      <c r="IS95" s="36"/>
      <c r="IT95" s="36"/>
      <c r="IU95" s="36"/>
      <c r="IV95" s="36"/>
      <c r="IW95" s="36"/>
      <c r="IX95" s="36"/>
      <c r="IY95" s="36"/>
      <c r="IZ95" s="36"/>
      <c r="JA95" s="36"/>
      <c r="JB95" s="36"/>
      <c r="JC95" s="36"/>
      <c r="JD95" s="36"/>
      <c r="JE95" s="36"/>
      <c r="JF95" s="36"/>
      <c r="JG95" s="36"/>
      <c r="JH95" s="36"/>
      <c r="JI95" s="36"/>
      <c r="JJ95" s="36"/>
      <c r="JK95" s="36"/>
      <c r="JL95" s="36"/>
      <c r="JM95" s="36"/>
      <c r="JN95" s="36"/>
      <c r="JO95" s="36"/>
      <c r="JP95" s="36"/>
      <c r="JQ95" s="36"/>
      <c r="JR95" s="36"/>
      <c r="JS95" s="36"/>
      <c r="JT95" s="36"/>
      <c r="JU95" s="36"/>
      <c r="JV95" s="36"/>
      <c r="JW95" s="36"/>
      <c r="JX95" s="36"/>
      <c r="JY95" s="36"/>
      <c r="JZ95" s="36"/>
      <c r="KA95" s="36"/>
      <c r="KB95" s="36"/>
      <c r="KC95" s="36"/>
      <c r="KD95" s="36"/>
      <c r="KE95" s="36"/>
      <c r="KF95" s="36"/>
      <c r="KG95" s="36"/>
      <c r="KH95" s="36"/>
      <c r="KI95" s="36"/>
      <c r="KJ95" s="36"/>
      <c r="KK95" s="36"/>
      <c r="KL95" s="36"/>
      <c r="KM95" s="36"/>
      <c r="KN95" s="36"/>
      <c r="KO95" s="36"/>
      <c r="KP95" s="36"/>
      <c r="KQ95" s="36"/>
      <c r="KR95" s="36"/>
      <c r="KS95" s="36"/>
      <c r="KT95" s="36"/>
      <c r="KU95" s="36"/>
      <c r="KV95" s="36"/>
      <c r="KW95" s="36"/>
      <c r="KX95" s="36"/>
      <c r="KY95" s="36"/>
      <c r="KZ95" s="36"/>
      <c r="LA95" s="36"/>
      <c r="LB95" s="36"/>
      <c r="LC95" s="36"/>
      <c r="LD95" s="36"/>
      <c r="LE95" s="36"/>
      <c r="LF95" s="36"/>
      <c r="LG95" s="36"/>
      <c r="LH95" s="36"/>
      <c r="LI95" s="36"/>
      <c r="LJ95" s="36"/>
      <c r="LK95" s="36"/>
      <c r="LL95" s="36"/>
      <c r="LM95" s="36"/>
      <c r="LN95" s="36"/>
      <c r="LO95" s="36"/>
      <c r="LP95" s="36"/>
      <c r="LQ95" s="36"/>
      <c r="LR95" s="36"/>
      <c r="LS95" s="36"/>
      <c r="LT95" s="36"/>
      <c r="LU95" s="36"/>
      <c r="LV95" s="36"/>
      <c r="LW95" s="36"/>
      <c r="LX95" s="36"/>
      <c r="LY95" s="36"/>
      <c r="LZ95" s="36"/>
      <c r="MA95" s="36"/>
      <c r="MB95" s="36"/>
      <c r="MC95" s="36"/>
      <c r="MD95" s="36"/>
      <c r="ME95" s="36"/>
      <c r="MF95" s="36"/>
      <c r="MG95" s="36"/>
      <c r="MH95" s="36"/>
      <c r="MI95" s="36"/>
      <c r="MJ95" s="36"/>
      <c r="MK95" s="36"/>
      <c r="ML95" s="36"/>
      <c r="MM95" s="36"/>
      <c r="MN95" s="36"/>
      <c r="MO95" s="36"/>
      <c r="MP95" s="36"/>
      <c r="MQ95" s="36"/>
      <c r="MR95" s="36"/>
      <c r="MS95" s="36"/>
      <c r="MT95" s="36"/>
      <c r="MU95" s="36"/>
      <c r="MV95" s="36"/>
      <c r="MW95" s="36"/>
      <c r="MX95" s="36"/>
      <c r="MY95" s="36"/>
      <c r="MZ95" s="36"/>
      <c r="NA95" s="36"/>
      <c r="NB95" s="36"/>
      <c r="NC95" s="36"/>
      <c r="ND95" s="36"/>
      <c r="NE95" s="36"/>
      <c r="NF95" s="36"/>
      <c r="NG95" s="36"/>
      <c r="NH95" s="36"/>
      <c r="NI95" s="36"/>
      <c r="NJ95" s="36"/>
      <c r="NK95" s="36"/>
      <c r="NL95" s="36"/>
      <c r="NM95" s="36"/>
      <c r="NN95" s="36"/>
      <c r="NO95" s="36"/>
      <c r="NP95" s="36"/>
      <c r="NQ95" s="36"/>
      <c r="NR95" s="36"/>
      <c r="NS95" s="36"/>
      <c r="NT95" s="36"/>
      <c r="NU95" s="36"/>
      <c r="NV95" s="36"/>
      <c r="NW95" s="36"/>
      <c r="NX95" s="36"/>
      <c r="NY95" s="36"/>
      <c r="NZ95" s="36"/>
      <c r="OA95" s="36"/>
      <c r="OB95" s="36"/>
      <c r="OC95" s="36"/>
      <c r="OD95" s="36"/>
      <c r="OE95" s="36"/>
      <c r="OF95" s="36"/>
      <c r="OG95" s="36"/>
      <c r="OH95" s="36"/>
      <c r="OI95" s="36"/>
      <c r="OJ95" s="36"/>
      <c r="OK95" s="36"/>
      <c r="OL95" s="36"/>
      <c r="OM95" s="36"/>
      <c r="ON95" s="36"/>
      <c r="OO95" s="36"/>
      <c r="OP95" s="36"/>
      <c r="OQ95" s="36"/>
      <c r="OR95" s="36"/>
      <c r="OS95" s="36"/>
      <c r="OT95" s="36"/>
      <c r="OU95" s="36"/>
      <c r="OV95" s="36"/>
      <c r="OW95" s="36"/>
      <c r="OX95" s="36"/>
      <c r="OY95" s="36"/>
      <c r="OZ95" s="36"/>
      <c r="PA95" s="36"/>
      <c r="PB95" s="36"/>
      <c r="PC95" s="36"/>
      <c r="PD95" s="36"/>
      <c r="PE95" s="36"/>
      <c r="PF95" s="36"/>
      <c r="PG95" s="36"/>
      <c r="PH95" s="36"/>
      <c r="PI95" s="36"/>
      <c r="PJ95" s="36"/>
      <c r="PK95" s="36"/>
      <c r="PL95" s="36"/>
      <c r="PM95" s="36"/>
      <c r="PN95" s="36"/>
      <c r="PO95" s="36"/>
      <c r="PP95" s="36"/>
      <c r="PQ95" s="36"/>
      <c r="PR95" s="36"/>
      <c r="PS95" s="36"/>
      <c r="PT95" s="36"/>
      <c r="PU95" s="36"/>
      <c r="PV95" s="36"/>
      <c r="PW95" s="36"/>
      <c r="PX95" s="36"/>
      <c r="PY95" s="36"/>
      <c r="PZ95" s="36"/>
      <c r="QA95" s="36"/>
      <c r="QB95" s="36"/>
      <c r="QC95" s="36"/>
      <c r="QD95" s="36"/>
      <c r="QE95" s="36"/>
      <c r="QF95" s="36"/>
      <c r="QG95" s="36"/>
      <c r="QH95" s="36"/>
      <c r="QI95" s="36"/>
      <c r="QJ95" s="36"/>
      <c r="QK95" s="36"/>
      <c r="QL95" s="36"/>
      <c r="QM95" s="36"/>
      <c r="QN95" s="36"/>
      <c r="QO95" s="36"/>
      <c r="QP95" s="36"/>
      <c r="QQ95" s="36"/>
      <c r="QR95" s="36"/>
      <c r="QS95" s="36"/>
      <c r="QT95" s="36"/>
      <c r="QU95" s="36"/>
      <c r="QV95" s="36"/>
      <c r="QW95" s="36"/>
      <c r="QX95" s="36"/>
      <c r="QY95" s="36"/>
      <c r="QZ95" s="36"/>
      <c r="RA95" s="36"/>
      <c r="RB95" s="36"/>
      <c r="RC95" s="36"/>
      <c r="RD95" s="36"/>
      <c r="RE95" s="36"/>
      <c r="RF95" s="36"/>
      <c r="RG95" s="36"/>
      <c r="RH95" s="36"/>
      <c r="RI95" s="36"/>
      <c r="RJ95" s="36"/>
      <c r="RK95" s="36"/>
      <c r="RL95" s="36"/>
      <c r="RM95" s="36"/>
      <c r="RN95" s="36"/>
      <c r="RO95" s="36"/>
      <c r="RP95" s="36"/>
      <c r="RQ95" s="36"/>
      <c r="RR95" s="36"/>
      <c r="RS95" s="36"/>
      <c r="RT95" s="36"/>
      <c r="RU95" s="36"/>
      <c r="RV95" s="36"/>
      <c r="RW95" s="36"/>
      <c r="RX95" s="36"/>
      <c r="RY95" s="36"/>
      <c r="RZ95" s="36"/>
      <c r="SA95" s="36"/>
      <c r="SB95" s="36"/>
      <c r="SC95" s="36"/>
      <c r="SD95" s="36"/>
      <c r="SE95" s="36"/>
      <c r="SF95" s="36"/>
      <c r="SG95" s="36"/>
      <c r="SH95" s="36"/>
      <c r="SI95" s="36"/>
      <c r="SJ95" s="36"/>
      <c r="SK95" s="36"/>
      <c r="SL95" s="36"/>
      <c r="SM95" s="36"/>
      <c r="SN95" s="36"/>
      <c r="SO95" s="36"/>
      <c r="SP95" s="36"/>
      <c r="SQ95" s="36"/>
      <c r="SR95" s="36"/>
      <c r="SS95" s="36"/>
      <c r="ST95" s="36"/>
      <c r="SU95" s="36"/>
      <c r="SV95" s="36"/>
      <c r="SW95" s="36"/>
      <c r="SX95" s="36"/>
      <c r="SY95" s="36"/>
      <c r="SZ95" s="36"/>
      <c r="TA95" s="36"/>
      <c r="TB95" s="36"/>
      <c r="TC95" s="36"/>
      <c r="TD95" s="36"/>
      <c r="TE95" s="36"/>
      <c r="TF95" s="36"/>
      <c r="TG95" s="36"/>
      <c r="TH95" s="36"/>
      <c r="TI95" s="36"/>
      <c r="TJ95" s="36"/>
      <c r="TK95" s="36"/>
      <c r="TL95" s="36"/>
      <c r="TM95" s="36"/>
      <c r="TN95" s="36"/>
      <c r="TO95" s="36"/>
      <c r="TP95" s="36"/>
      <c r="TQ95" s="36"/>
      <c r="TR95" s="36"/>
      <c r="TS95" s="36"/>
      <c r="TT95" s="36"/>
      <c r="TU95" s="36"/>
      <c r="TV95" s="36"/>
      <c r="TW95" s="36"/>
      <c r="TX95" s="36"/>
      <c r="TY95" s="36"/>
      <c r="TZ95" s="36"/>
      <c r="UA95" s="36"/>
      <c r="UB95" s="36"/>
      <c r="UC95" s="36"/>
      <c r="UD95" s="36"/>
      <c r="UE95" s="36"/>
      <c r="UF95" s="36"/>
      <c r="UG95" s="36"/>
      <c r="UH95" s="36"/>
      <c r="UI95" s="36"/>
      <c r="UJ95" s="36"/>
      <c r="UK95" s="36"/>
      <c r="UL95" s="36"/>
      <c r="UM95" s="36"/>
      <c r="UN95" s="36"/>
      <c r="UO95" s="36"/>
      <c r="UP95" s="36"/>
      <c r="UQ95" s="36"/>
      <c r="UR95" s="36"/>
      <c r="US95" s="36"/>
      <c r="UT95" s="36"/>
      <c r="UU95" s="36"/>
      <c r="UV95" s="36"/>
      <c r="UW95" s="36"/>
      <c r="UX95" s="36"/>
      <c r="UY95" s="36"/>
      <c r="UZ95" s="36"/>
      <c r="VA95" s="36"/>
      <c r="VB95" s="36"/>
      <c r="VC95" s="36"/>
      <c r="VD95" s="36"/>
      <c r="VE95" s="36"/>
      <c r="VF95" s="36"/>
      <c r="VG95" s="36"/>
      <c r="VH95" s="36"/>
      <c r="VI95" s="36"/>
      <c r="VJ95" s="36"/>
      <c r="VK95" s="36"/>
      <c r="VL95" s="36"/>
      <c r="VM95" s="36"/>
      <c r="VN95" s="36"/>
      <c r="VO95" s="36"/>
      <c r="VP95" s="36"/>
      <c r="VQ95" s="36"/>
      <c r="VR95" s="36"/>
      <c r="VS95" s="36"/>
      <c r="VT95" s="36"/>
      <c r="VU95" s="36"/>
      <c r="VV95" s="36"/>
      <c r="VW95" s="36"/>
      <c r="VX95" s="36"/>
      <c r="VY95" s="36"/>
      <c r="VZ95" s="36"/>
      <c r="WA95" s="36"/>
      <c r="WB95" s="36"/>
      <c r="WC95" s="36"/>
      <c r="WD95" s="36"/>
      <c r="WE95" s="36"/>
      <c r="WF95" s="36"/>
      <c r="WG95" s="36"/>
      <c r="WH95" s="36"/>
      <c r="WI95" s="36"/>
      <c r="WJ95" s="36"/>
      <c r="WK95" s="36"/>
      <c r="WL95" s="36"/>
      <c r="WM95" s="36"/>
      <c r="WN95" s="36"/>
      <c r="WO95" s="36"/>
      <c r="WP95" s="36"/>
      <c r="WQ95" s="36"/>
      <c r="WR95" s="36"/>
      <c r="WS95" s="36"/>
      <c r="WT95" s="36"/>
      <c r="WU95" s="36"/>
      <c r="WV95" s="36"/>
      <c r="WW95" s="36"/>
      <c r="WX95" s="36"/>
      <c r="WY95" s="36"/>
      <c r="WZ95" s="36"/>
      <c r="XA95" s="36"/>
      <c r="XB95" s="36"/>
      <c r="XC95" s="36"/>
      <c r="XD95" s="36"/>
      <c r="XE95" s="36"/>
      <c r="XF95" s="36"/>
      <c r="XG95" s="36"/>
      <c r="XH95" s="36"/>
      <c r="XI95" s="36"/>
      <c r="XJ95" s="36"/>
      <c r="XK95" s="36"/>
      <c r="XL95" s="36"/>
      <c r="XM95" s="36"/>
      <c r="XN95" s="36"/>
      <c r="XO95" s="36"/>
      <c r="XP95" s="36"/>
      <c r="XQ95" s="36"/>
      <c r="XR95" s="36"/>
      <c r="XS95" s="36"/>
      <c r="XT95" s="36"/>
      <c r="XU95" s="36"/>
      <c r="XV95" s="36"/>
      <c r="XW95" s="36"/>
      <c r="XX95" s="36"/>
      <c r="XY95" s="36"/>
      <c r="XZ95" s="36"/>
      <c r="YA95" s="36"/>
      <c r="YB95" s="36"/>
      <c r="YC95" s="36"/>
      <c r="YD95" s="36"/>
      <c r="YE95" s="36"/>
      <c r="YF95" s="36"/>
      <c r="YG95" s="36"/>
      <c r="YH95" s="36"/>
      <c r="YI95" s="36"/>
      <c r="YJ95" s="36"/>
      <c r="YK95" s="36"/>
      <c r="YL95" s="36"/>
      <c r="YM95" s="36"/>
      <c r="YN95" s="36"/>
      <c r="YO95" s="36"/>
      <c r="YP95" s="36"/>
      <c r="YQ95" s="36"/>
      <c r="YR95" s="36"/>
      <c r="YS95" s="36"/>
      <c r="YT95" s="36"/>
      <c r="YU95" s="36"/>
      <c r="YV95" s="36"/>
      <c r="YW95" s="36"/>
      <c r="YX95" s="36"/>
      <c r="YY95" s="36"/>
      <c r="YZ95" s="36"/>
      <c r="ZA95" s="36"/>
      <c r="ZB95" s="36"/>
      <c r="ZC95" s="36"/>
      <c r="ZD95" s="36"/>
      <c r="ZE95" s="36"/>
      <c r="ZF95" s="36"/>
      <c r="ZG95" s="36"/>
      <c r="ZH95" s="36"/>
      <c r="ZI95" s="36"/>
      <c r="ZJ95" s="36"/>
      <c r="ZK95" s="36"/>
      <c r="ZL95" s="36"/>
      <c r="ZM95" s="36"/>
      <c r="ZN95" s="36"/>
      <c r="ZO95" s="36"/>
      <c r="ZP95" s="36"/>
      <c r="ZQ95" s="36"/>
      <c r="ZR95" s="36"/>
      <c r="ZS95" s="36"/>
      <c r="ZT95" s="36"/>
      <c r="ZU95" s="36"/>
      <c r="ZV95" s="36"/>
      <c r="ZW95" s="36"/>
      <c r="ZX95" s="36"/>
      <c r="ZY95" s="36"/>
      <c r="ZZ95" s="36"/>
      <c r="AAA95" s="36"/>
      <c r="AAB95" s="36"/>
      <c r="AAC95" s="36"/>
      <c r="AAD95" s="36"/>
      <c r="AAE95" s="36"/>
      <c r="AAF95" s="36"/>
      <c r="AAG95" s="36"/>
      <c r="AAH95" s="36"/>
      <c r="AAI95" s="36"/>
      <c r="AAJ95" s="36"/>
      <c r="AAK95" s="36"/>
      <c r="AAL95" s="36"/>
      <c r="AAM95" s="36"/>
      <c r="AAN95" s="36"/>
      <c r="AAO95" s="36"/>
      <c r="AAP95" s="36"/>
      <c r="AAQ95" s="36"/>
      <c r="AAR95" s="36"/>
      <c r="AAS95" s="36"/>
      <c r="AAT95" s="36"/>
      <c r="AAU95" s="36"/>
      <c r="AAV95" s="36"/>
      <c r="AAW95" s="36"/>
      <c r="AAX95" s="36"/>
      <c r="AAY95" s="36"/>
      <c r="AAZ95" s="36"/>
      <c r="ABA95" s="36"/>
      <c r="ABB95" s="36"/>
      <c r="ABC95" s="36"/>
      <c r="ABD95" s="36"/>
      <c r="ABE95" s="36"/>
      <c r="ABF95" s="36"/>
      <c r="ABG95" s="36"/>
      <c r="ABH95" s="36"/>
      <c r="ABI95" s="36"/>
      <c r="ABJ95" s="36"/>
      <c r="ABK95" s="36"/>
      <c r="ABL95" s="36"/>
      <c r="ABM95" s="36"/>
      <c r="ABN95" s="36"/>
      <c r="ABO95" s="36"/>
      <c r="ABP95" s="36"/>
      <c r="ABQ95" s="36"/>
      <c r="ABR95" s="36"/>
      <c r="ABS95" s="36"/>
      <c r="ABT95" s="36"/>
      <c r="ABU95" s="36"/>
      <c r="ABV95" s="36"/>
      <c r="ABW95" s="36"/>
      <c r="ABX95" s="36"/>
      <c r="ABY95" s="36"/>
      <c r="ABZ95" s="36"/>
      <c r="ACA95" s="36"/>
      <c r="ACB95" s="36"/>
      <c r="ACC95" s="36"/>
      <c r="ACD95" s="36"/>
      <c r="ACE95" s="36"/>
      <c r="ACF95" s="36"/>
      <c r="ACG95" s="36"/>
      <c r="ACH95" s="36"/>
      <c r="ACI95" s="36"/>
      <c r="ACJ95" s="36"/>
      <c r="ACK95" s="36"/>
      <c r="ACL95" s="36"/>
      <c r="ACM95" s="36"/>
      <c r="ACN95" s="36"/>
      <c r="ACO95" s="36"/>
      <c r="ACP95" s="36"/>
      <c r="ACQ95" s="36"/>
      <c r="ACR95" s="36"/>
      <c r="ACS95" s="36"/>
      <c r="ACT95" s="36"/>
      <c r="ACU95" s="36"/>
      <c r="ACV95" s="36"/>
      <c r="ACW95" s="36"/>
      <c r="ACX95" s="36"/>
      <c r="ACY95" s="36"/>
      <c r="ACZ95" s="36"/>
      <c r="ADA95" s="36"/>
      <c r="ADB95" s="36"/>
      <c r="ADC95" s="36"/>
      <c r="ADD95" s="36"/>
      <c r="ADE95" s="36"/>
      <c r="ADF95" s="36"/>
      <c r="ADG95" s="36"/>
      <c r="ADH95" s="36"/>
      <c r="ADI95" s="36"/>
      <c r="ADJ95" s="36"/>
      <c r="ADK95" s="36"/>
      <c r="ADL95" s="36"/>
      <c r="ADM95" s="36"/>
      <c r="ADN95" s="36"/>
      <c r="ADO95" s="36"/>
      <c r="ADP95" s="36"/>
      <c r="ADQ95" s="36"/>
      <c r="ADR95" s="36"/>
      <c r="ADS95" s="36"/>
      <c r="ADT95" s="36"/>
      <c r="ADU95" s="36"/>
      <c r="ADV95" s="36"/>
      <c r="ADW95" s="36"/>
      <c r="ADX95" s="36"/>
      <c r="ADY95" s="36"/>
      <c r="ADZ95" s="36"/>
      <c r="AEA95" s="36"/>
      <c r="AEB95" s="36"/>
      <c r="AEC95" s="36"/>
      <c r="AED95" s="36"/>
      <c r="AEE95" s="36"/>
      <c r="AEF95" s="36"/>
      <c r="AEG95" s="36"/>
      <c r="AEH95" s="36"/>
      <c r="AEI95" s="36"/>
      <c r="AEJ95" s="36"/>
      <c r="AEK95" s="36"/>
      <c r="AEL95" s="36"/>
      <c r="AEM95" s="36"/>
      <c r="AEN95" s="36"/>
      <c r="AEO95" s="36"/>
      <c r="AEP95" s="36"/>
      <c r="AEQ95" s="36"/>
      <c r="AER95" s="36"/>
      <c r="AES95" s="36"/>
      <c r="AET95" s="36"/>
      <c r="AEU95" s="36"/>
      <c r="AEV95" s="36"/>
      <c r="AEW95" s="36"/>
      <c r="AEX95" s="36"/>
      <c r="AEY95" s="36"/>
      <c r="AEZ95" s="36"/>
      <c r="AFA95" s="36"/>
      <c r="AFB95" s="36"/>
      <c r="AFC95" s="36"/>
      <c r="AFD95" s="36"/>
      <c r="AFE95" s="36"/>
      <c r="AFF95" s="36"/>
      <c r="AFG95" s="36"/>
      <c r="AFH95" s="36"/>
      <c r="AFI95" s="36"/>
      <c r="AFJ95" s="36"/>
      <c r="AFK95" s="36"/>
      <c r="AFL95" s="36"/>
      <c r="AFM95" s="36"/>
      <c r="AFN95" s="36"/>
      <c r="AFO95" s="36"/>
      <c r="AFP95" s="36"/>
      <c r="AFQ95" s="36"/>
      <c r="AFR95" s="36"/>
      <c r="AFS95" s="36"/>
      <c r="AFT95" s="36"/>
      <c r="AFU95" s="36"/>
      <c r="AFV95" s="36"/>
      <c r="AFW95" s="36"/>
      <c r="AFX95" s="36"/>
      <c r="AFY95" s="36"/>
      <c r="AFZ95" s="36"/>
      <c r="AGA95" s="36"/>
      <c r="AGB95" s="36"/>
      <c r="AGC95" s="36"/>
      <c r="AGD95" s="36"/>
      <c r="AGE95" s="36"/>
      <c r="AGF95" s="36"/>
      <c r="AGG95" s="36"/>
      <c r="AGH95" s="36"/>
      <c r="AGI95" s="36"/>
      <c r="AGJ95" s="36"/>
      <c r="AGK95" s="36"/>
      <c r="AGL95" s="36"/>
      <c r="AGM95" s="36"/>
      <c r="AGN95" s="36"/>
      <c r="AGO95" s="36"/>
      <c r="AGP95" s="36"/>
      <c r="AGQ95" s="36"/>
      <c r="AGR95" s="36"/>
      <c r="AGS95" s="36"/>
      <c r="AGT95" s="36"/>
      <c r="AGU95" s="36"/>
      <c r="AGV95" s="36"/>
      <c r="AGW95" s="36"/>
      <c r="AGX95" s="36"/>
      <c r="AGY95" s="36"/>
      <c r="AGZ95" s="36"/>
      <c r="AHA95" s="36"/>
      <c r="AHB95" s="36"/>
      <c r="AHC95" s="36"/>
      <c r="AHD95" s="36"/>
      <c r="AHE95" s="36"/>
      <c r="AHF95" s="36"/>
      <c r="AHG95" s="36"/>
      <c r="AHH95" s="36"/>
      <c r="AHI95" s="36"/>
      <c r="AHJ95" s="36"/>
      <c r="AHK95" s="36"/>
      <c r="AHL95" s="36"/>
      <c r="AHM95" s="36"/>
      <c r="AHN95" s="36"/>
      <c r="AHO95" s="36"/>
      <c r="AHP95" s="36"/>
      <c r="AHQ95" s="36"/>
      <c r="AHR95" s="36"/>
      <c r="AHS95" s="36"/>
      <c r="AHT95" s="36"/>
      <c r="AHU95" s="36"/>
      <c r="AHV95" s="36"/>
      <c r="AHW95" s="36"/>
      <c r="AHX95" s="36"/>
      <c r="AHY95" s="36"/>
      <c r="AHZ95" s="36"/>
      <c r="AIA95" s="36"/>
      <c r="AIB95" s="36"/>
      <c r="AIC95" s="36"/>
      <c r="AID95" s="36"/>
      <c r="AIE95" s="36"/>
      <c r="AIF95" s="36"/>
      <c r="AIG95" s="36"/>
      <c r="AIH95" s="36"/>
      <c r="AII95" s="36"/>
      <c r="AIJ95" s="36"/>
      <c r="AIK95" s="36"/>
      <c r="AIL95" s="36"/>
      <c r="AIM95" s="36"/>
      <c r="AIN95" s="36"/>
      <c r="AIO95" s="36"/>
      <c r="AIP95" s="36"/>
      <c r="AIQ95" s="36"/>
      <c r="AIR95" s="36"/>
      <c r="AIS95" s="36"/>
      <c r="AIT95" s="36"/>
      <c r="AIU95" s="36"/>
      <c r="AIV95" s="36"/>
      <c r="AIW95" s="36"/>
      <c r="AIX95" s="36"/>
      <c r="AIY95" s="36"/>
      <c r="AIZ95" s="36"/>
      <c r="AJA95" s="36"/>
      <c r="AJB95" s="36"/>
      <c r="AJC95" s="36"/>
      <c r="AJD95" s="36"/>
      <c r="AJE95" s="36"/>
      <c r="AJF95" s="36"/>
      <c r="AJG95" s="36"/>
      <c r="AJH95" s="36"/>
      <c r="AJI95" s="36"/>
      <c r="AJJ95" s="36"/>
      <c r="AJK95" s="36"/>
      <c r="AJL95" s="36"/>
      <c r="AJM95" s="36"/>
      <c r="AJN95" s="36"/>
      <c r="AJO95" s="36"/>
      <c r="AJP95" s="36"/>
      <c r="AJQ95" s="36"/>
      <c r="AJR95" s="36"/>
      <c r="AJS95" s="36"/>
      <c r="AJT95" s="36"/>
      <c r="AJU95" s="36"/>
      <c r="AJV95" s="36"/>
      <c r="AJW95" s="36"/>
      <c r="AJX95" s="36"/>
      <c r="AJY95" s="36"/>
      <c r="AJZ95" s="36"/>
      <c r="AKA95" s="36"/>
      <c r="AKB95" s="36"/>
      <c r="AKC95" s="36"/>
      <c r="AKD95" s="36"/>
      <c r="AKE95" s="36"/>
      <c r="AKF95" s="36"/>
      <c r="AKG95" s="36"/>
      <c r="AKH95" s="36"/>
      <c r="AKI95" s="36"/>
      <c r="AKJ95" s="36"/>
      <c r="AKK95" s="36"/>
      <c r="AKL95" s="36"/>
      <c r="AKM95" s="36"/>
      <c r="AKN95" s="36"/>
      <c r="AKO95" s="36"/>
      <c r="AKP95" s="36"/>
      <c r="AKQ95" s="36"/>
      <c r="AKR95" s="36"/>
      <c r="AKS95" s="36"/>
      <c r="AKT95" s="36"/>
      <c r="AKU95" s="36"/>
      <c r="AKV95" s="36"/>
      <c r="AKW95" s="36"/>
      <c r="AKX95" s="36"/>
      <c r="AKY95" s="36"/>
      <c r="AKZ95" s="36"/>
      <c r="ALA95" s="36"/>
      <c r="ALB95" s="36"/>
      <c r="ALC95" s="36"/>
      <c r="ALD95" s="36"/>
      <c r="ALE95" s="36"/>
      <c r="ALF95" s="36"/>
      <c r="ALG95" s="36"/>
      <c r="ALH95" s="36"/>
      <c r="ALI95" s="36"/>
      <c r="ALJ95" s="36"/>
      <c r="ALK95" s="36"/>
      <c r="ALL95" s="36"/>
      <c r="ALM95" s="36"/>
      <c r="ALN95" s="36"/>
      <c r="ALO95" s="36"/>
      <c r="ALP95" s="36"/>
      <c r="ALQ95" s="36"/>
      <c r="ALR95" s="36"/>
      <c r="ALS95" s="36"/>
      <c r="ALT95" s="36"/>
      <c r="ALU95" s="36"/>
      <c r="ALV95" s="36"/>
      <c r="ALW95" s="36"/>
      <c r="ALX95" s="36"/>
      <c r="ALY95" s="36"/>
      <c r="ALZ95" s="36"/>
      <c r="AMA95" s="36"/>
      <c r="AMB95" s="36"/>
      <c r="AMC95" s="36"/>
      <c r="AMD95" s="36"/>
      <c r="AME95" s="36"/>
      <c r="AMF95" s="36"/>
      <c r="AMG95" s="36"/>
      <c r="AMH95" s="36"/>
    </row>
    <row r="96" spans="1:1022" ht="25.5" x14ac:dyDescent="0.2">
      <c r="A96" s="17" t="s">
        <v>207</v>
      </c>
      <c r="B96" s="18" t="s">
        <v>208</v>
      </c>
      <c r="C96" s="30" t="s">
        <v>209</v>
      </c>
      <c r="D96" s="60">
        <f t="shared" si="48"/>
        <v>18.449000000000002</v>
      </c>
      <c r="E96" s="60">
        <v>0</v>
      </c>
      <c r="F96" s="60" t="s">
        <v>33</v>
      </c>
      <c r="G96" s="60">
        <f t="shared" si="50"/>
        <v>18.449000000000002</v>
      </c>
      <c r="H96" s="60">
        <f t="shared" ref="H96:I96" si="67">SUM(J96,L96,N96,P96)</f>
        <v>18.449000000000002</v>
      </c>
      <c r="I96" s="60">
        <f t="shared" si="67"/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  <c r="P96" s="60">
        <v>18.449000000000002</v>
      </c>
      <c r="Q96" s="60">
        <v>0</v>
      </c>
      <c r="R96" s="60">
        <f t="shared" si="52"/>
        <v>18.449000000000002</v>
      </c>
      <c r="S96" s="60" t="s">
        <v>33</v>
      </c>
      <c r="T96" s="60">
        <f t="shared" si="53"/>
        <v>-18.449000000000002</v>
      </c>
      <c r="U96" s="60" t="s">
        <v>33</v>
      </c>
      <c r="V96" s="54" t="s">
        <v>33</v>
      </c>
      <c r="X96" s="28"/>
      <c r="Y96" s="28"/>
      <c r="BB96" s="29"/>
    </row>
    <row r="97" spans="1:1022" s="35" customFormat="1" ht="15.75" x14ac:dyDescent="0.25">
      <c r="A97" s="31" t="s">
        <v>210</v>
      </c>
      <c r="B97" s="30" t="s">
        <v>157</v>
      </c>
      <c r="C97" s="30" t="s">
        <v>33</v>
      </c>
      <c r="D97" s="59">
        <f t="shared" si="48"/>
        <v>37.09883653</v>
      </c>
      <c r="E97" s="59">
        <f t="shared" ref="E97" si="68">SUM(E98)</f>
        <v>0</v>
      </c>
      <c r="F97" s="59" t="s">
        <v>33</v>
      </c>
      <c r="G97" s="59">
        <f t="shared" si="50"/>
        <v>37.09883653</v>
      </c>
      <c r="H97" s="59">
        <f t="shared" ref="H97:Q97" si="69">SUM(H98)</f>
        <v>37.09883653</v>
      </c>
      <c r="I97" s="59">
        <f t="shared" si="69"/>
        <v>0</v>
      </c>
      <c r="J97" s="59">
        <f t="shared" si="69"/>
        <v>0</v>
      </c>
      <c r="K97" s="59">
        <f t="shared" si="69"/>
        <v>0</v>
      </c>
      <c r="L97" s="59">
        <f t="shared" si="69"/>
        <v>0</v>
      </c>
      <c r="M97" s="59">
        <f t="shared" si="69"/>
        <v>0</v>
      </c>
      <c r="N97" s="59">
        <f t="shared" si="69"/>
        <v>0</v>
      </c>
      <c r="O97" s="59">
        <f t="shared" si="69"/>
        <v>0</v>
      </c>
      <c r="P97" s="59">
        <f t="shared" si="69"/>
        <v>37.09883653</v>
      </c>
      <c r="Q97" s="59">
        <f t="shared" si="69"/>
        <v>0</v>
      </c>
      <c r="R97" s="59">
        <f t="shared" si="52"/>
        <v>37.09883653</v>
      </c>
      <c r="S97" s="59" t="s">
        <v>33</v>
      </c>
      <c r="T97" s="59">
        <f t="shared" si="53"/>
        <v>-37.09883653</v>
      </c>
      <c r="U97" s="59" t="s">
        <v>33</v>
      </c>
      <c r="V97" s="42" t="s">
        <v>33</v>
      </c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40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  <c r="IZ97" s="36"/>
      <c r="JA97" s="36"/>
      <c r="JB97" s="36"/>
      <c r="JC97" s="36"/>
      <c r="JD97" s="36"/>
      <c r="JE97" s="36"/>
      <c r="JF97" s="36"/>
      <c r="JG97" s="36"/>
      <c r="JH97" s="36"/>
      <c r="JI97" s="36"/>
      <c r="JJ97" s="36"/>
      <c r="JK97" s="36"/>
      <c r="JL97" s="36"/>
      <c r="JM97" s="36"/>
      <c r="JN97" s="36"/>
      <c r="JO97" s="36"/>
      <c r="JP97" s="36"/>
      <c r="JQ97" s="36"/>
      <c r="JR97" s="36"/>
      <c r="JS97" s="36"/>
      <c r="JT97" s="36"/>
      <c r="JU97" s="36"/>
      <c r="JV97" s="36"/>
      <c r="JW97" s="36"/>
      <c r="JX97" s="36"/>
      <c r="JY97" s="36"/>
      <c r="JZ97" s="36"/>
      <c r="KA97" s="36"/>
      <c r="KB97" s="36"/>
      <c r="KC97" s="36"/>
      <c r="KD97" s="36"/>
      <c r="KE97" s="36"/>
      <c r="KF97" s="36"/>
      <c r="KG97" s="36"/>
      <c r="KH97" s="36"/>
      <c r="KI97" s="36"/>
      <c r="KJ97" s="36"/>
      <c r="KK97" s="36"/>
      <c r="KL97" s="36"/>
      <c r="KM97" s="36"/>
      <c r="KN97" s="36"/>
      <c r="KO97" s="36"/>
      <c r="KP97" s="36"/>
      <c r="KQ97" s="36"/>
      <c r="KR97" s="36"/>
      <c r="KS97" s="36"/>
      <c r="KT97" s="36"/>
      <c r="KU97" s="36"/>
      <c r="KV97" s="36"/>
      <c r="KW97" s="36"/>
      <c r="KX97" s="36"/>
      <c r="KY97" s="36"/>
      <c r="KZ97" s="36"/>
      <c r="LA97" s="36"/>
      <c r="LB97" s="36"/>
      <c r="LC97" s="36"/>
      <c r="LD97" s="36"/>
      <c r="LE97" s="36"/>
      <c r="LF97" s="36"/>
      <c r="LG97" s="36"/>
      <c r="LH97" s="36"/>
      <c r="LI97" s="36"/>
      <c r="LJ97" s="36"/>
      <c r="LK97" s="36"/>
      <c r="LL97" s="36"/>
      <c r="LM97" s="36"/>
      <c r="LN97" s="36"/>
      <c r="LO97" s="36"/>
      <c r="LP97" s="36"/>
      <c r="LQ97" s="36"/>
      <c r="LR97" s="36"/>
      <c r="LS97" s="36"/>
      <c r="LT97" s="36"/>
      <c r="LU97" s="36"/>
      <c r="LV97" s="36"/>
      <c r="LW97" s="36"/>
      <c r="LX97" s="36"/>
      <c r="LY97" s="36"/>
      <c r="LZ97" s="36"/>
      <c r="MA97" s="36"/>
      <c r="MB97" s="36"/>
      <c r="MC97" s="36"/>
      <c r="MD97" s="36"/>
      <c r="ME97" s="36"/>
      <c r="MF97" s="36"/>
      <c r="MG97" s="36"/>
      <c r="MH97" s="36"/>
      <c r="MI97" s="36"/>
      <c r="MJ97" s="36"/>
      <c r="MK97" s="36"/>
      <c r="ML97" s="36"/>
      <c r="MM97" s="36"/>
      <c r="MN97" s="36"/>
      <c r="MO97" s="36"/>
      <c r="MP97" s="36"/>
      <c r="MQ97" s="36"/>
      <c r="MR97" s="36"/>
      <c r="MS97" s="36"/>
      <c r="MT97" s="36"/>
      <c r="MU97" s="36"/>
      <c r="MV97" s="36"/>
      <c r="MW97" s="36"/>
      <c r="MX97" s="36"/>
      <c r="MY97" s="36"/>
      <c r="MZ97" s="36"/>
      <c r="NA97" s="36"/>
      <c r="NB97" s="36"/>
      <c r="NC97" s="36"/>
      <c r="ND97" s="36"/>
      <c r="NE97" s="36"/>
      <c r="NF97" s="36"/>
      <c r="NG97" s="36"/>
      <c r="NH97" s="36"/>
      <c r="NI97" s="36"/>
      <c r="NJ97" s="36"/>
      <c r="NK97" s="36"/>
      <c r="NL97" s="36"/>
      <c r="NM97" s="36"/>
      <c r="NN97" s="36"/>
      <c r="NO97" s="36"/>
      <c r="NP97" s="36"/>
      <c r="NQ97" s="36"/>
      <c r="NR97" s="36"/>
      <c r="NS97" s="36"/>
      <c r="NT97" s="36"/>
      <c r="NU97" s="36"/>
      <c r="NV97" s="36"/>
      <c r="NW97" s="36"/>
      <c r="NX97" s="36"/>
      <c r="NY97" s="36"/>
      <c r="NZ97" s="36"/>
      <c r="OA97" s="36"/>
      <c r="OB97" s="36"/>
      <c r="OC97" s="36"/>
      <c r="OD97" s="36"/>
      <c r="OE97" s="36"/>
      <c r="OF97" s="36"/>
      <c r="OG97" s="36"/>
      <c r="OH97" s="36"/>
      <c r="OI97" s="36"/>
      <c r="OJ97" s="36"/>
      <c r="OK97" s="36"/>
      <c r="OL97" s="36"/>
      <c r="OM97" s="36"/>
      <c r="ON97" s="36"/>
      <c r="OO97" s="36"/>
      <c r="OP97" s="36"/>
      <c r="OQ97" s="36"/>
      <c r="OR97" s="36"/>
      <c r="OS97" s="36"/>
      <c r="OT97" s="36"/>
      <c r="OU97" s="36"/>
      <c r="OV97" s="36"/>
      <c r="OW97" s="36"/>
      <c r="OX97" s="36"/>
      <c r="OY97" s="36"/>
      <c r="OZ97" s="36"/>
      <c r="PA97" s="36"/>
      <c r="PB97" s="36"/>
      <c r="PC97" s="36"/>
      <c r="PD97" s="36"/>
      <c r="PE97" s="36"/>
      <c r="PF97" s="36"/>
      <c r="PG97" s="36"/>
      <c r="PH97" s="36"/>
      <c r="PI97" s="36"/>
      <c r="PJ97" s="36"/>
      <c r="PK97" s="36"/>
      <c r="PL97" s="36"/>
      <c r="PM97" s="36"/>
      <c r="PN97" s="36"/>
      <c r="PO97" s="36"/>
      <c r="PP97" s="36"/>
      <c r="PQ97" s="36"/>
      <c r="PR97" s="36"/>
      <c r="PS97" s="36"/>
      <c r="PT97" s="36"/>
      <c r="PU97" s="36"/>
      <c r="PV97" s="36"/>
      <c r="PW97" s="36"/>
      <c r="PX97" s="36"/>
      <c r="PY97" s="36"/>
      <c r="PZ97" s="36"/>
      <c r="QA97" s="36"/>
      <c r="QB97" s="36"/>
      <c r="QC97" s="36"/>
      <c r="QD97" s="36"/>
      <c r="QE97" s="36"/>
      <c r="QF97" s="36"/>
      <c r="QG97" s="36"/>
      <c r="QH97" s="36"/>
      <c r="QI97" s="36"/>
      <c r="QJ97" s="36"/>
      <c r="QK97" s="36"/>
      <c r="QL97" s="36"/>
      <c r="QM97" s="36"/>
      <c r="QN97" s="36"/>
      <c r="QO97" s="36"/>
      <c r="QP97" s="36"/>
      <c r="QQ97" s="36"/>
      <c r="QR97" s="36"/>
      <c r="QS97" s="36"/>
      <c r="QT97" s="36"/>
      <c r="QU97" s="36"/>
      <c r="QV97" s="36"/>
      <c r="QW97" s="36"/>
      <c r="QX97" s="36"/>
      <c r="QY97" s="36"/>
      <c r="QZ97" s="36"/>
      <c r="RA97" s="36"/>
      <c r="RB97" s="36"/>
      <c r="RC97" s="36"/>
      <c r="RD97" s="36"/>
      <c r="RE97" s="36"/>
      <c r="RF97" s="36"/>
      <c r="RG97" s="36"/>
      <c r="RH97" s="36"/>
      <c r="RI97" s="36"/>
      <c r="RJ97" s="36"/>
      <c r="RK97" s="36"/>
      <c r="RL97" s="36"/>
      <c r="RM97" s="36"/>
      <c r="RN97" s="36"/>
      <c r="RO97" s="36"/>
      <c r="RP97" s="36"/>
      <c r="RQ97" s="36"/>
      <c r="RR97" s="36"/>
      <c r="RS97" s="36"/>
      <c r="RT97" s="36"/>
      <c r="RU97" s="36"/>
      <c r="RV97" s="36"/>
      <c r="RW97" s="36"/>
      <c r="RX97" s="36"/>
      <c r="RY97" s="36"/>
      <c r="RZ97" s="36"/>
      <c r="SA97" s="36"/>
      <c r="SB97" s="36"/>
      <c r="SC97" s="36"/>
      <c r="SD97" s="36"/>
      <c r="SE97" s="36"/>
      <c r="SF97" s="36"/>
      <c r="SG97" s="36"/>
      <c r="SH97" s="36"/>
      <c r="SI97" s="36"/>
      <c r="SJ97" s="36"/>
      <c r="SK97" s="36"/>
      <c r="SL97" s="36"/>
      <c r="SM97" s="36"/>
      <c r="SN97" s="36"/>
      <c r="SO97" s="36"/>
      <c r="SP97" s="36"/>
      <c r="SQ97" s="36"/>
      <c r="SR97" s="36"/>
      <c r="SS97" s="36"/>
      <c r="ST97" s="36"/>
      <c r="SU97" s="36"/>
      <c r="SV97" s="36"/>
      <c r="SW97" s="36"/>
      <c r="SX97" s="36"/>
      <c r="SY97" s="36"/>
      <c r="SZ97" s="36"/>
      <c r="TA97" s="36"/>
      <c r="TB97" s="36"/>
      <c r="TC97" s="36"/>
      <c r="TD97" s="36"/>
      <c r="TE97" s="36"/>
      <c r="TF97" s="36"/>
      <c r="TG97" s="36"/>
      <c r="TH97" s="36"/>
      <c r="TI97" s="36"/>
      <c r="TJ97" s="36"/>
      <c r="TK97" s="36"/>
      <c r="TL97" s="36"/>
      <c r="TM97" s="36"/>
      <c r="TN97" s="36"/>
      <c r="TO97" s="36"/>
      <c r="TP97" s="36"/>
      <c r="TQ97" s="36"/>
      <c r="TR97" s="36"/>
      <c r="TS97" s="36"/>
      <c r="TT97" s="36"/>
      <c r="TU97" s="36"/>
      <c r="TV97" s="36"/>
      <c r="TW97" s="36"/>
      <c r="TX97" s="36"/>
      <c r="TY97" s="36"/>
      <c r="TZ97" s="36"/>
      <c r="UA97" s="36"/>
      <c r="UB97" s="36"/>
      <c r="UC97" s="36"/>
      <c r="UD97" s="36"/>
      <c r="UE97" s="36"/>
      <c r="UF97" s="36"/>
      <c r="UG97" s="36"/>
      <c r="UH97" s="36"/>
      <c r="UI97" s="36"/>
      <c r="UJ97" s="36"/>
      <c r="UK97" s="36"/>
      <c r="UL97" s="36"/>
      <c r="UM97" s="36"/>
      <c r="UN97" s="36"/>
      <c r="UO97" s="36"/>
      <c r="UP97" s="36"/>
      <c r="UQ97" s="36"/>
      <c r="UR97" s="36"/>
      <c r="US97" s="36"/>
      <c r="UT97" s="36"/>
      <c r="UU97" s="36"/>
      <c r="UV97" s="36"/>
      <c r="UW97" s="36"/>
      <c r="UX97" s="36"/>
      <c r="UY97" s="36"/>
      <c r="UZ97" s="36"/>
      <c r="VA97" s="36"/>
      <c r="VB97" s="36"/>
      <c r="VC97" s="36"/>
      <c r="VD97" s="36"/>
      <c r="VE97" s="36"/>
      <c r="VF97" s="36"/>
      <c r="VG97" s="36"/>
      <c r="VH97" s="36"/>
      <c r="VI97" s="36"/>
      <c r="VJ97" s="36"/>
      <c r="VK97" s="36"/>
      <c r="VL97" s="36"/>
      <c r="VM97" s="36"/>
      <c r="VN97" s="36"/>
      <c r="VO97" s="36"/>
      <c r="VP97" s="36"/>
      <c r="VQ97" s="36"/>
      <c r="VR97" s="36"/>
      <c r="VS97" s="36"/>
      <c r="VT97" s="36"/>
      <c r="VU97" s="36"/>
      <c r="VV97" s="36"/>
      <c r="VW97" s="36"/>
      <c r="VX97" s="36"/>
      <c r="VY97" s="36"/>
      <c r="VZ97" s="36"/>
      <c r="WA97" s="36"/>
      <c r="WB97" s="36"/>
      <c r="WC97" s="36"/>
      <c r="WD97" s="36"/>
      <c r="WE97" s="36"/>
      <c r="WF97" s="36"/>
      <c r="WG97" s="36"/>
      <c r="WH97" s="36"/>
      <c r="WI97" s="36"/>
      <c r="WJ97" s="36"/>
      <c r="WK97" s="36"/>
      <c r="WL97" s="36"/>
      <c r="WM97" s="36"/>
      <c r="WN97" s="36"/>
      <c r="WO97" s="36"/>
      <c r="WP97" s="36"/>
      <c r="WQ97" s="36"/>
      <c r="WR97" s="36"/>
      <c r="WS97" s="36"/>
      <c r="WT97" s="36"/>
      <c r="WU97" s="36"/>
      <c r="WV97" s="36"/>
      <c r="WW97" s="36"/>
      <c r="WX97" s="36"/>
      <c r="WY97" s="36"/>
      <c r="WZ97" s="36"/>
      <c r="XA97" s="36"/>
      <c r="XB97" s="36"/>
      <c r="XC97" s="36"/>
      <c r="XD97" s="36"/>
      <c r="XE97" s="36"/>
      <c r="XF97" s="36"/>
      <c r="XG97" s="36"/>
      <c r="XH97" s="36"/>
      <c r="XI97" s="36"/>
      <c r="XJ97" s="36"/>
      <c r="XK97" s="36"/>
      <c r="XL97" s="36"/>
      <c r="XM97" s="36"/>
      <c r="XN97" s="36"/>
      <c r="XO97" s="36"/>
      <c r="XP97" s="36"/>
      <c r="XQ97" s="36"/>
      <c r="XR97" s="36"/>
      <c r="XS97" s="36"/>
      <c r="XT97" s="36"/>
      <c r="XU97" s="36"/>
      <c r="XV97" s="36"/>
      <c r="XW97" s="36"/>
      <c r="XX97" s="36"/>
      <c r="XY97" s="36"/>
      <c r="XZ97" s="36"/>
      <c r="YA97" s="36"/>
      <c r="YB97" s="36"/>
      <c r="YC97" s="36"/>
      <c r="YD97" s="36"/>
      <c r="YE97" s="36"/>
      <c r="YF97" s="36"/>
      <c r="YG97" s="36"/>
      <c r="YH97" s="36"/>
      <c r="YI97" s="36"/>
      <c r="YJ97" s="36"/>
      <c r="YK97" s="36"/>
      <c r="YL97" s="36"/>
      <c r="YM97" s="36"/>
      <c r="YN97" s="36"/>
      <c r="YO97" s="36"/>
      <c r="YP97" s="36"/>
      <c r="YQ97" s="36"/>
      <c r="YR97" s="36"/>
      <c r="YS97" s="36"/>
      <c r="YT97" s="36"/>
      <c r="YU97" s="36"/>
      <c r="YV97" s="36"/>
      <c r="YW97" s="36"/>
      <c r="YX97" s="36"/>
      <c r="YY97" s="36"/>
      <c r="YZ97" s="36"/>
      <c r="ZA97" s="36"/>
      <c r="ZB97" s="36"/>
      <c r="ZC97" s="36"/>
      <c r="ZD97" s="36"/>
      <c r="ZE97" s="36"/>
      <c r="ZF97" s="36"/>
      <c r="ZG97" s="36"/>
      <c r="ZH97" s="36"/>
      <c r="ZI97" s="36"/>
      <c r="ZJ97" s="36"/>
      <c r="ZK97" s="36"/>
      <c r="ZL97" s="36"/>
      <c r="ZM97" s="36"/>
      <c r="ZN97" s="36"/>
      <c r="ZO97" s="36"/>
      <c r="ZP97" s="36"/>
      <c r="ZQ97" s="36"/>
      <c r="ZR97" s="36"/>
      <c r="ZS97" s="36"/>
      <c r="ZT97" s="36"/>
      <c r="ZU97" s="36"/>
      <c r="ZV97" s="36"/>
      <c r="ZW97" s="36"/>
      <c r="ZX97" s="36"/>
      <c r="ZY97" s="36"/>
      <c r="ZZ97" s="36"/>
      <c r="AAA97" s="36"/>
      <c r="AAB97" s="36"/>
      <c r="AAC97" s="36"/>
      <c r="AAD97" s="36"/>
      <c r="AAE97" s="36"/>
      <c r="AAF97" s="36"/>
      <c r="AAG97" s="36"/>
      <c r="AAH97" s="36"/>
      <c r="AAI97" s="36"/>
      <c r="AAJ97" s="36"/>
      <c r="AAK97" s="36"/>
      <c r="AAL97" s="36"/>
      <c r="AAM97" s="36"/>
      <c r="AAN97" s="36"/>
      <c r="AAO97" s="36"/>
      <c r="AAP97" s="36"/>
      <c r="AAQ97" s="36"/>
      <c r="AAR97" s="36"/>
      <c r="AAS97" s="36"/>
      <c r="AAT97" s="36"/>
      <c r="AAU97" s="36"/>
      <c r="AAV97" s="36"/>
      <c r="AAW97" s="36"/>
      <c r="AAX97" s="36"/>
      <c r="AAY97" s="36"/>
      <c r="AAZ97" s="36"/>
      <c r="ABA97" s="36"/>
      <c r="ABB97" s="36"/>
      <c r="ABC97" s="36"/>
      <c r="ABD97" s="36"/>
      <c r="ABE97" s="36"/>
      <c r="ABF97" s="36"/>
      <c r="ABG97" s="36"/>
      <c r="ABH97" s="36"/>
      <c r="ABI97" s="36"/>
      <c r="ABJ97" s="36"/>
      <c r="ABK97" s="36"/>
      <c r="ABL97" s="36"/>
      <c r="ABM97" s="36"/>
      <c r="ABN97" s="36"/>
      <c r="ABO97" s="36"/>
      <c r="ABP97" s="36"/>
      <c r="ABQ97" s="36"/>
      <c r="ABR97" s="36"/>
      <c r="ABS97" s="36"/>
      <c r="ABT97" s="36"/>
      <c r="ABU97" s="36"/>
      <c r="ABV97" s="36"/>
      <c r="ABW97" s="36"/>
      <c r="ABX97" s="36"/>
      <c r="ABY97" s="36"/>
      <c r="ABZ97" s="36"/>
      <c r="ACA97" s="36"/>
      <c r="ACB97" s="36"/>
      <c r="ACC97" s="36"/>
      <c r="ACD97" s="36"/>
      <c r="ACE97" s="36"/>
      <c r="ACF97" s="36"/>
      <c r="ACG97" s="36"/>
      <c r="ACH97" s="36"/>
      <c r="ACI97" s="36"/>
      <c r="ACJ97" s="36"/>
      <c r="ACK97" s="36"/>
      <c r="ACL97" s="36"/>
      <c r="ACM97" s="36"/>
      <c r="ACN97" s="36"/>
      <c r="ACO97" s="36"/>
      <c r="ACP97" s="36"/>
      <c r="ACQ97" s="36"/>
      <c r="ACR97" s="36"/>
      <c r="ACS97" s="36"/>
      <c r="ACT97" s="36"/>
      <c r="ACU97" s="36"/>
      <c r="ACV97" s="36"/>
      <c r="ACW97" s="36"/>
      <c r="ACX97" s="36"/>
      <c r="ACY97" s="36"/>
      <c r="ACZ97" s="36"/>
      <c r="ADA97" s="36"/>
      <c r="ADB97" s="36"/>
      <c r="ADC97" s="36"/>
      <c r="ADD97" s="36"/>
      <c r="ADE97" s="36"/>
      <c r="ADF97" s="36"/>
      <c r="ADG97" s="36"/>
      <c r="ADH97" s="36"/>
      <c r="ADI97" s="36"/>
      <c r="ADJ97" s="36"/>
      <c r="ADK97" s="36"/>
      <c r="ADL97" s="36"/>
      <c r="ADM97" s="36"/>
      <c r="ADN97" s="36"/>
      <c r="ADO97" s="36"/>
      <c r="ADP97" s="36"/>
      <c r="ADQ97" s="36"/>
      <c r="ADR97" s="36"/>
      <c r="ADS97" s="36"/>
      <c r="ADT97" s="36"/>
      <c r="ADU97" s="36"/>
      <c r="ADV97" s="36"/>
      <c r="ADW97" s="36"/>
      <c r="ADX97" s="36"/>
      <c r="ADY97" s="36"/>
      <c r="ADZ97" s="36"/>
      <c r="AEA97" s="36"/>
      <c r="AEB97" s="36"/>
      <c r="AEC97" s="36"/>
      <c r="AED97" s="36"/>
      <c r="AEE97" s="36"/>
      <c r="AEF97" s="36"/>
      <c r="AEG97" s="36"/>
      <c r="AEH97" s="36"/>
      <c r="AEI97" s="36"/>
      <c r="AEJ97" s="36"/>
      <c r="AEK97" s="36"/>
      <c r="AEL97" s="36"/>
      <c r="AEM97" s="36"/>
      <c r="AEN97" s="36"/>
      <c r="AEO97" s="36"/>
      <c r="AEP97" s="36"/>
      <c r="AEQ97" s="36"/>
      <c r="AER97" s="36"/>
      <c r="AES97" s="36"/>
      <c r="AET97" s="36"/>
      <c r="AEU97" s="36"/>
      <c r="AEV97" s="36"/>
      <c r="AEW97" s="36"/>
      <c r="AEX97" s="36"/>
      <c r="AEY97" s="36"/>
      <c r="AEZ97" s="36"/>
      <c r="AFA97" s="36"/>
      <c r="AFB97" s="36"/>
      <c r="AFC97" s="36"/>
      <c r="AFD97" s="36"/>
      <c r="AFE97" s="36"/>
      <c r="AFF97" s="36"/>
      <c r="AFG97" s="36"/>
      <c r="AFH97" s="36"/>
      <c r="AFI97" s="36"/>
      <c r="AFJ97" s="36"/>
      <c r="AFK97" s="36"/>
      <c r="AFL97" s="36"/>
      <c r="AFM97" s="36"/>
      <c r="AFN97" s="36"/>
      <c r="AFO97" s="36"/>
      <c r="AFP97" s="36"/>
      <c r="AFQ97" s="36"/>
      <c r="AFR97" s="36"/>
      <c r="AFS97" s="36"/>
      <c r="AFT97" s="36"/>
      <c r="AFU97" s="36"/>
      <c r="AFV97" s="36"/>
      <c r="AFW97" s="36"/>
      <c r="AFX97" s="36"/>
      <c r="AFY97" s="36"/>
      <c r="AFZ97" s="36"/>
      <c r="AGA97" s="36"/>
      <c r="AGB97" s="36"/>
      <c r="AGC97" s="36"/>
      <c r="AGD97" s="36"/>
      <c r="AGE97" s="36"/>
      <c r="AGF97" s="36"/>
      <c r="AGG97" s="36"/>
      <c r="AGH97" s="36"/>
      <c r="AGI97" s="36"/>
      <c r="AGJ97" s="36"/>
      <c r="AGK97" s="36"/>
      <c r="AGL97" s="36"/>
      <c r="AGM97" s="36"/>
      <c r="AGN97" s="36"/>
      <c r="AGO97" s="36"/>
      <c r="AGP97" s="36"/>
      <c r="AGQ97" s="36"/>
      <c r="AGR97" s="36"/>
      <c r="AGS97" s="36"/>
      <c r="AGT97" s="36"/>
      <c r="AGU97" s="36"/>
      <c r="AGV97" s="36"/>
      <c r="AGW97" s="36"/>
      <c r="AGX97" s="36"/>
      <c r="AGY97" s="36"/>
      <c r="AGZ97" s="36"/>
      <c r="AHA97" s="36"/>
      <c r="AHB97" s="36"/>
      <c r="AHC97" s="36"/>
      <c r="AHD97" s="36"/>
      <c r="AHE97" s="36"/>
      <c r="AHF97" s="36"/>
      <c r="AHG97" s="36"/>
      <c r="AHH97" s="36"/>
      <c r="AHI97" s="36"/>
      <c r="AHJ97" s="36"/>
      <c r="AHK97" s="36"/>
      <c r="AHL97" s="36"/>
      <c r="AHM97" s="36"/>
      <c r="AHN97" s="36"/>
      <c r="AHO97" s="36"/>
      <c r="AHP97" s="36"/>
      <c r="AHQ97" s="36"/>
      <c r="AHR97" s="36"/>
      <c r="AHS97" s="36"/>
      <c r="AHT97" s="36"/>
      <c r="AHU97" s="36"/>
      <c r="AHV97" s="36"/>
      <c r="AHW97" s="36"/>
      <c r="AHX97" s="36"/>
      <c r="AHY97" s="36"/>
      <c r="AHZ97" s="36"/>
      <c r="AIA97" s="36"/>
      <c r="AIB97" s="36"/>
      <c r="AIC97" s="36"/>
      <c r="AID97" s="36"/>
      <c r="AIE97" s="36"/>
      <c r="AIF97" s="36"/>
      <c r="AIG97" s="36"/>
      <c r="AIH97" s="36"/>
      <c r="AII97" s="36"/>
      <c r="AIJ97" s="36"/>
      <c r="AIK97" s="36"/>
      <c r="AIL97" s="36"/>
      <c r="AIM97" s="36"/>
      <c r="AIN97" s="36"/>
      <c r="AIO97" s="36"/>
      <c r="AIP97" s="36"/>
      <c r="AIQ97" s="36"/>
      <c r="AIR97" s="36"/>
      <c r="AIS97" s="36"/>
      <c r="AIT97" s="36"/>
      <c r="AIU97" s="36"/>
      <c r="AIV97" s="36"/>
      <c r="AIW97" s="36"/>
      <c r="AIX97" s="36"/>
      <c r="AIY97" s="36"/>
      <c r="AIZ97" s="36"/>
      <c r="AJA97" s="36"/>
      <c r="AJB97" s="36"/>
      <c r="AJC97" s="36"/>
      <c r="AJD97" s="36"/>
      <c r="AJE97" s="36"/>
      <c r="AJF97" s="36"/>
      <c r="AJG97" s="36"/>
      <c r="AJH97" s="36"/>
      <c r="AJI97" s="36"/>
      <c r="AJJ97" s="36"/>
      <c r="AJK97" s="36"/>
      <c r="AJL97" s="36"/>
      <c r="AJM97" s="36"/>
      <c r="AJN97" s="36"/>
      <c r="AJO97" s="36"/>
      <c r="AJP97" s="36"/>
      <c r="AJQ97" s="36"/>
      <c r="AJR97" s="36"/>
      <c r="AJS97" s="36"/>
      <c r="AJT97" s="36"/>
      <c r="AJU97" s="36"/>
      <c r="AJV97" s="36"/>
      <c r="AJW97" s="36"/>
      <c r="AJX97" s="36"/>
      <c r="AJY97" s="36"/>
      <c r="AJZ97" s="36"/>
      <c r="AKA97" s="36"/>
      <c r="AKB97" s="36"/>
      <c r="AKC97" s="36"/>
      <c r="AKD97" s="36"/>
      <c r="AKE97" s="36"/>
      <c r="AKF97" s="36"/>
      <c r="AKG97" s="36"/>
      <c r="AKH97" s="36"/>
      <c r="AKI97" s="36"/>
      <c r="AKJ97" s="36"/>
      <c r="AKK97" s="36"/>
      <c r="AKL97" s="36"/>
      <c r="AKM97" s="36"/>
      <c r="AKN97" s="36"/>
      <c r="AKO97" s="36"/>
      <c r="AKP97" s="36"/>
      <c r="AKQ97" s="36"/>
      <c r="AKR97" s="36"/>
      <c r="AKS97" s="36"/>
      <c r="AKT97" s="36"/>
      <c r="AKU97" s="36"/>
      <c r="AKV97" s="36"/>
      <c r="AKW97" s="36"/>
      <c r="AKX97" s="36"/>
      <c r="AKY97" s="36"/>
      <c r="AKZ97" s="36"/>
      <c r="ALA97" s="36"/>
      <c r="ALB97" s="36"/>
      <c r="ALC97" s="36"/>
      <c r="ALD97" s="36"/>
      <c r="ALE97" s="36"/>
      <c r="ALF97" s="36"/>
      <c r="ALG97" s="36"/>
      <c r="ALH97" s="36"/>
      <c r="ALI97" s="36"/>
      <c r="ALJ97" s="36"/>
      <c r="ALK97" s="36"/>
      <c r="ALL97" s="36"/>
      <c r="ALM97" s="36"/>
      <c r="ALN97" s="36"/>
      <c r="ALO97" s="36"/>
      <c r="ALP97" s="36"/>
      <c r="ALQ97" s="36"/>
      <c r="ALR97" s="36"/>
      <c r="ALS97" s="36"/>
      <c r="ALT97" s="36"/>
      <c r="ALU97" s="36"/>
      <c r="ALV97" s="36"/>
      <c r="ALW97" s="36"/>
      <c r="ALX97" s="36"/>
      <c r="ALY97" s="36"/>
      <c r="ALZ97" s="36"/>
      <c r="AMA97" s="36"/>
      <c r="AMB97" s="36"/>
      <c r="AMC97" s="36"/>
      <c r="AMD97" s="36"/>
      <c r="AME97" s="36"/>
      <c r="AMF97" s="36"/>
      <c r="AMG97" s="36"/>
      <c r="AMH97" s="36"/>
    </row>
    <row r="98" spans="1:1022" ht="51" x14ac:dyDescent="0.2">
      <c r="A98" s="17" t="s">
        <v>210</v>
      </c>
      <c r="B98" s="18" t="s">
        <v>211</v>
      </c>
      <c r="C98" s="30" t="s">
        <v>212</v>
      </c>
      <c r="D98" s="60">
        <f t="shared" si="48"/>
        <v>37.09883653</v>
      </c>
      <c r="E98" s="60">
        <v>0</v>
      </c>
      <c r="F98" s="60" t="s">
        <v>33</v>
      </c>
      <c r="G98" s="60">
        <f t="shared" si="50"/>
        <v>37.09883653</v>
      </c>
      <c r="H98" s="60">
        <f t="shared" ref="H98:I98" si="70">SUM(J98,L98,N98,P98)</f>
        <v>37.09883653</v>
      </c>
      <c r="I98" s="60">
        <f t="shared" si="70"/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  <c r="P98" s="60">
        <v>37.09883653</v>
      </c>
      <c r="Q98" s="60">
        <v>0</v>
      </c>
      <c r="R98" s="60">
        <f t="shared" si="52"/>
        <v>37.09883653</v>
      </c>
      <c r="S98" s="60" t="s">
        <v>33</v>
      </c>
      <c r="T98" s="60">
        <f t="shared" si="53"/>
        <v>-37.09883653</v>
      </c>
      <c r="U98" s="60" t="s">
        <v>33</v>
      </c>
      <c r="V98" s="54" t="s">
        <v>33</v>
      </c>
      <c r="X98" s="28"/>
      <c r="Y98" s="28"/>
      <c r="BB98" s="29"/>
    </row>
    <row r="99" spans="1:1022" s="35" customFormat="1" ht="25.5" x14ac:dyDescent="0.25">
      <c r="A99" s="31" t="s">
        <v>90</v>
      </c>
      <c r="B99" s="30" t="s">
        <v>91</v>
      </c>
      <c r="C99" s="30" t="s">
        <v>32</v>
      </c>
      <c r="D99" s="59">
        <f t="shared" si="48"/>
        <v>0</v>
      </c>
      <c r="E99" s="59">
        <v>0</v>
      </c>
      <c r="F99" s="59" t="s">
        <v>33</v>
      </c>
      <c r="G99" s="59">
        <f t="shared" si="50"/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59">
        <v>0</v>
      </c>
      <c r="P99" s="59">
        <v>0</v>
      </c>
      <c r="Q99" s="59">
        <v>0</v>
      </c>
      <c r="R99" s="59">
        <f t="shared" si="52"/>
        <v>0</v>
      </c>
      <c r="S99" s="59" t="s">
        <v>33</v>
      </c>
      <c r="T99" s="59">
        <f t="shared" si="53"/>
        <v>0</v>
      </c>
      <c r="U99" s="59" t="s">
        <v>33</v>
      </c>
      <c r="V99" s="42" t="s">
        <v>33</v>
      </c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40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  <c r="IV99" s="36"/>
      <c r="IW99" s="36"/>
      <c r="IX99" s="36"/>
      <c r="IY99" s="36"/>
      <c r="IZ99" s="36"/>
      <c r="JA99" s="36"/>
      <c r="JB99" s="36"/>
      <c r="JC99" s="36"/>
      <c r="JD99" s="36"/>
      <c r="JE99" s="36"/>
      <c r="JF99" s="36"/>
      <c r="JG99" s="36"/>
      <c r="JH99" s="36"/>
      <c r="JI99" s="36"/>
      <c r="JJ99" s="36"/>
      <c r="JK99" s="36"/>
      <c r="JL99" s="36"/>
      <c r="JM99" s="36"/>
      <c r="JN99" s="36"/>
      <c r="JO99" s="36"/>
      <c r="JP99" s="36"/>
      <c r="JQ99" s="36"/>
      <c r="JR99" s="36"/>
      <c r="JS99" s="36"/>
      <c r="JT99" s="36"/>
      <c r="JU99" s="36"/>
      <c r="JV99" s="36"/>
      <c r="JW99" s="36"/>
      <c r="JX99" s="36"/>
      <c r="JY99" s="36"/>
      <c r="JZ99" s="36"/>
      <c r="KA99" s="36"/>
      <c r="KB99" s="36"/>
      <c r="KC99" s="36"/>
      <c r="KD99" s="36"/>
      <c r="KE99" s="36"/>
      <c r="KF99" s="36"/>
      <c r="KG99" s="36"/>
      <c r="KH99" s="36"/>
      <c r="KI99" s="36"/>
      <c r="KJ99" s="36"/>
      <c r="KK99" s="36"/>
      <c r="KL99" s="36"/>
      <c r="KM99" s="36"/>
      <c r="KN99" s="36"/>
      <c r="KO99" s="36"/>
      <c r="KP99" s="36"/>
      <c r="KQ99" s="36"/>
      <c r="KR99" s="36"/>
      <c r="KS99" s="36"/>
      <c r="KT99" s="36"/>
      <c r="KU99" s="36"/>
      <c r="KV99" s="36"/>
      <c r="KW99" s="36"/>
      <c r="KX99" s="36"/>
      <c r="KY99" s="36"/>
      <c r="KZ99" s="36"/>
      <c r="LA99" s="36"/>
      <c r="LB99" s="36"/>
      <c r="LC99" s="36"/>
      <c r="LD99" s="36"/>
      <c r="LE99" s="36"/>
      <c r="LF99" s="36"/>
      <c r="LG99" s="36"/>
      <c r="LH99" s="36"/>
      <c r="LI99" s="36"/>
      <c r="LJ99" s="36"/>
      <c r="LK99" s="36"/>
      <c r="LL99" s="36"/>
      <c r="LM99" s="36"/>
      <c r="LN99" s="36"/>
      <c r="LO99" s="36"/>
      <c r="LP99" s="36"/>
      <c r="LQ99" s="36"/>
      <c r="LR99" s="36"/>
      <c r="LS99" s="36"/>
      <c r="LT99" s="36"/>
      <c r="LU99" s="36"/>
      <c r="LV99" s="36"/>
      <c r="LW99" s="36"/>
      <c r="LX99" s="36"/>
      <c r="LY99" s="36"/>
      <c r="LZ99" s="36"/>
      <c r="MA99" s="36"/>
      <c r="MB99" s="36"/>
      <c r="MC99" s="36"/>
      <c r="MD99" s="36"/>
      <c r="ME99" s="36"/>
      <c r="MF99" s="36"/>
      <c r="MG99" s="36"/>
      <c r="MH99" s="36"/>
      <c r="MI99" s="36"/>
      <c r="MJ99" s="36"/>
      <c r="MK99" s="36"/>
      <c r="ML99" s="36"/>
      <c r="MM99" s="36"/>
      <c r="MN99" s="36"/>
      <c r="MO99" s="36"/>
      <c r="MP99" s="36"/>
      <c r="MQ99" s="36"/>
      <c r="MR99" s="36"/>
      <c r="MS99" s="36"/>
      <c r="MT99" s="36"/>
      <c r="MU99" s="36"/>
      <c r="MV99" s="36"/>
      <c r="MW99" s="36"/>
      <c r="MX99" s="36"/>
      <c r="MY99" s="36"/>
      <c r="MZ99" s="36"/>
      <c r="NA99" s="36"/>
      <c r="NB99" s="36"/>
      <c r="NC99" s="36"/>
      <c r="ND99" s="36"/>
      <c r="NE99" s="36"/>
      <c r="NF99" s="36"/>
      <c r="NG99" s="36"/>
      <c r="NH99" s="36"/>
      <c r="NI99" s="36"/>
      <c r="NJ99" s="36"/>
      <c r="NK99" s="36"/>
      <c r="NL99" s="36"/>
      <c r="NM99" s="36"/>
      <c r="NN99" s="36"/>
      <c r="NO99" s="36"/>
      <c r="NP99" s="36"/>
      <c r="NQ99" s="36"/>
      <c r="NR99" s="36"/>
      <c r="NS99" s="36"/>
      <c r="NT99" s="36"/>
      <c r="NU99" s="36"/>
      <c r="NV99" s="36"/>
      <c r="NW99" s="36"/>
      <c r="NX99" s="36"/>
      <c r="NY99" s="36"/>
      <c r="NZ99" s="36"/>
      <c r="OA99" s="36"/>
      <c r="OB99" s="36"/>
      <c r="OC99" s="36"/>
      <c r="OD99" s="36"/>
      <c r="OE99" s="36"/>
      <c r="OF99" s="36"/>
      <c r="OG99" s="36"/>
      <c r="OH99" s="36"/>
      <c r="OI99" s="36"/>
      <c r="OJ99" s="36"/>
      <c r="OK99" s="36"/>
      <c r="OL99" s="36"/>
      <c r="OM99" s="36"/>
      <c r="ON99" s="36"/>
      <c r="OO99" s="36"/>
      <c r="OP99" s="36"/>
      <c r="OQ99" s="36"/>
      <c r="OR99" s="36"/>
      <c r="OS99" s="36"/>
      <c r="OT99" s="36"/>
      <c r="OU99" s="36"/>
      <c r="OV99" s="36"/>
      <c r="OW99" s="36"/>
      <c r="OX99" s="36"/>
      <c r="OY99" s="36"/>
      <c r="OZ99" s="36"/>
      <c r="PA99" s="36"/>
      <c r="PB99" s="36"/>
      <c r="PC99" s="36"/>
      <c r="PD99" s="36"/>
      <c r="PE99" s="36"/>
      <c r="PF99" s="36"/>
      <c r="PG99" s="36"/>
      <c r="PH99" s="36"/>
      <c r="PI99" s="36"/>
      <c r="PJ99" s="36"/>
      <c r="PK99" s="36"/>
      <c r="PL99" s="36"/>
      <c r="PM99" s="36"/>
      <c r="PN99" s="36"/>
      <c r="PO99" s="36"/>
      <c r="PP99" s="36"/>
      <c r="PQ99" s="36"/>
      <c r="PR99" s="36"/>
      <c r="PS99" s="36"/>
      <c r="PT99" s="36"/>
      <c r="PU99" s="36"/>
      <c r="PV99" s="36"/>
      <c r="PW99" s="36"/>
      <c r="PX99" s="36"/>
      <c r="PY99" s="36"/>
      <c r="PZ99" s="36"/>
      <c r="QA99" s="36"/>
      <c r="QB99" s="36"/>
      <c r="QC99" s="36"/>
      <c r="QD99" s="36"/>
      <c r="QE99" s="36"/>
      <c r="QF99" s="36"/>
      <c r="QG99" s="36"/>
      <c r="QH99" s="36"/>
      <c r="QI99" s="36"/>
      <c r="QJ99" s="36"/>
      <c r="QK99" s="36"/>
      <c r="QL99" s="36"/>
      <c r="QM99" s="36"/>
      <c r="QN99" s="36"/>
      <c r="QO99" s="36"/>
      <c r="QP99" s="36"/>
      <c r="QQ99" s="36"/>
      <c r="QR99" s="36"/>
      <c r="QS99" s="36"/>
      <c r="QT99" s="36"/>
      <c r="QU99" s="36"/>
      <c r="QV99" s="36"/>
      <c r="QW99" s="36"/>
      <c r="QX99" s="36"/>
      <c r="QY99" s="36"/>
      <c r="QZ99" s="36"/>
      <c r="RA99" s="36"/>
      <c r="RB99" s="36"/>
      <c r="RC99" s="36"/>
      <c r="RD99" s="36"/>
      <c r="RE99" s="36"/>
      <c r="RF99" s="36"/>
      <c r="RG99" s="36"/>
      <c r="RH99" s="36"/>
      <c r="RI99" s="36"/>
      <c r="RJ99" s="36"/>
      <c r="RK99" s="36"/>
      <c r="RL99" s="36"/>
      <c r="RM99" s="36"/>
      <c r="RN99" s="36"/>
      <c r="RO99" s="36"/>
      <c r="RP99" s="36"/>
      <c r="RQ99" s="36"/>
      <c r="RR99" s="36"/>
      <c r="RS99" s="36"/>
      <c r="RT99" s="36"/>
      <c r="RU99" s="36"/>
      <c r="RV99" s="36"/>
      <c r="RW99" s="36"/>
      <c r="RX99" s="36"/>
      <c r="RY99" s="36"/>
      <c r="RZ99" s="36"/>
      <c r="SA99" s="36"/>
      <c r="SB99" s="36"/>
      <c r="SC99" s="36"/>
      <c r="SD99" s="36"/>
      <c r="SE99" s="36"/>
      <c r="SF99" s="36"/>
      <c r="SG99" s="36"/>
      <c r="SH99" s="36"/>
      <c r="SI99" s="36"/>
      <c r="SJ99" s="36"/>
      <c r="SK99" s="36"/>
      <c r="SL99" s="36"/>
      <c r="SM99" s="36"/>
      <c r="SN99" s="36"/>
      <c r="SO99" s="36"/>
      <c r="SP99" s="36"/>
      <c r="SQ99" s="36"/>
      <c r="SR99" s="36"/>
      <c r="SS99" s="36"/>
      <c r="ST99" s="36"/>
      <c r="SU99" s="36"/>
      <c r="SV99" s="36"/>
      <c r="SW99" s="36"/>
      <c r="SX99" s="36"/>
      <c r="SY99" s="36"/>
      <c r="SZ99" s="36"/>
      <c r="TA99" s="36"/>
      <c r="TB99" s="36"/>
      <c r="TC99" s="36"/>
      <c r="TD99" s="36"/>
      <c r="TE99" s="36"/>
      <c r="TF99" s="36"/>
      <c r="TG99" s="36"/>
      <c r="TH99" s="36"/>
      <c r="TI99" s="36"/>
      <c r="TJ99" s="36"/>
      <c r="TK99" s="36"/>
      <c r="TL99" s="36"/>
      <c r="TM99" s="36"/>
      <c r="TN99" s="36"/>
      <c r="TO99" s="36"/>
      <c r="TP99" s="36"/>
      <c r="TQ99" s="36"/>
      <c r="TR99" s="36"/>
      <c r="TS99" s="36"/>
      <c r="TT99" s="36"/>
      <c r="TU99" s="36"/>
      <c r="TV99" s="36"/>
      <c r="TW99" s="36"/>
      <c r="TX99" s="36"/>
      <c r="TY99" s="36"/>
      <c r="TZ99" s="36"/>
      <c r="UA99" s="36"/>
      <c r="UB99" s="36"/>
      <c r="UC99" s="36"/>
      <c r="UD99" s="36"/>
      <c r="UE99" s="36"/>
      <c r="UF99" s="36"/>
      <c r="UG99" s="36"/>
      <c r="UH99" s="36"/>
      <c r="UI99" s="36"/>
      <c r="UJ99" s="36"/>
      <c r="UK99" s="36"/>
      <c r="UL99" s="36"/>
      <c r="UM99" s="36"/>
      <c r="UN99" s="36"/>
      <c r="UO99" s="36"/>
      <c r="UP99" s="36"/>
      <c r="UQ99" s="36"/>
      <c r="UR99" s="36"/>
      <c r="US99" s="36"/>
      <c r="UT99" s="36"/>
      <c r="UU99" s="36"/>
      <c r="UV99" s="36"/>
      <c r="UW99" s="36"/>
      <c r="UX99" s="36"/>
      <c r="UY99" s="36"/>
      <c r="UZ99" s="36"/>
      <c r="VA99" s="36"/>
      <c r="VB99" s="36"/>
      <c r="VC99" s="36"/>
      <c r="VD99" s="36"/>
      <c r="VE99" s="36"/>
      <c r="VF99" s="36"/>
      <c r="VG99" s="36"/>
      <c r="VH99" s="36"/>
      <c r="VI99" s="36"/>
      <c r="VJ99" s="36"/>
      <c r="VK99" s="36"/>
      <c r="VL99" s="36"/>
      <c r="VM99" s="36"/>
      <c r="VN99" s="36"/>
      <c r="VO99" s="36"/>
      <c r="VP99" s="36"/>
      <c r="VQ99" s="36"/>
      <c r="VR99" s="36"/>
      <c r="VS99" s="36"/>
      <c r="VT99" s="36"/>
      <c r="VU99" s="36"/>
      <c r="VV99" s="36"/>
      <c r="VW99" s="36"/>
      <c r="VX99" s="36"/>
      <c r="VY99" s="36"/>
      <c r="VZ99" s="36"/>
      <c r="WA99" s="36"/>
      <c r="WB99" s="36"/>
      <c r="WC99" s="36"/>
      <c r="WD99" s="36"/>
      <c r="WE99" s="36"/>
      <c r="WF99" s="36"/>
      <c r="WG99" s="36"/>
      <c r="WH99" s="36"/>
      <c r="WI99" s="36"/>
      <c r="WJ99" s="36"/>
      <c r="WK99" s="36"/>
      <c r="WL99" s="36"/>
      <c r="WM99" s="36"/>
      <c r="WN99" s="36"/>
      <c r="WO99" s="36"/>
      <c r="WP99" s="36"/>
      <c r="WQ99" s="36"/>
      <c r="WR99" s="36"/>
      <c r="WS99" s="36"/>
      <c r="WT99" s="36"/>
      <c r="WU99" s="36"/>
      <c r="WV99" s="36"/>
      <c r="WW99" s="36"/>
      <c r="WX99" s="36"/>
      <c r="WY99" s="36"/>
      <c r="WZ99" s="36"/>
      <c r="XA99" s="36"/>
      <c r="XB99" s="36"/>
      <c r="XC99" s="36"/>
      <c r="XD99" s="36"/>
      <c r="XE99" s="36"/>
      <c r="XF99" s="36"/>
      <c r="XG99" s="36"/>
      <c r="XH99" s="36"/>
      <c r="XI99" s="36"/>
      <c r="XJ99" s="36"/>
      <c r="XK99" s="36"/>
      <c r="XL99" s="36"/>
      <c r="XM99" s="36"/>
      <c r="XN99" s="36"/>
      <c r="XO99" s="36"/>
      <c r="XP99" s="36"/>
      <c r="XQ99" s="36"/>
      <c r="XR99" s="36"/>
      <c r="XS99" s="36"/>
      <c r="XT99" s="36"/>
      <c r="XU99" s="36"/>
      <c r="XV99" s="36"/>
      <c r="XW99" s="36"/>
      <c r="XX99" s="36"/>
      <c r="XY99" s="36"/>
      <c r="XZ99" s="36"/>
      <c r="YA99" s="36"/>
      <c r="YB99" s="36"/>
      <c r="YC99" s="36"/>
      <c r="YD99" s="36"/>
      <c r="YE99" s="36"/>
      <c r="YF99" s="36"/>
      <c r="YG99" s="36"/>
      <c r="YH99" s="36"/>
      <c r="YI99" s="36"/>
      <c r="YJ99" s="36"/>
      <c r="YK99" s="36"/>
      <c r="YL99" s="36"/>
      <c r="YM99" s="36"/>
      <c r="YN99" s="36"/>
      <c r="YO99" s="36"/>
      <c r="YP99" s="36"/>
      <c r="YQ99" s="36"/>
      <c r="YR99" s="36"/>
      <c r="YS99" s="36"/>
      <c r="YT99" s="36"/>
      <c r="YU99" s="36"/>
      <c r="YV99" s="36"/>
      <c r="YW99" s="36"/>
      <c r="YX99" s="36"/>
      <c r="YY99" s="36"/>
      <c r="YZ99" s="36"/>
      <c r="ZA99" s="36"/>
      <c r="ZB99" s="36"/>
      <c r="ZC99" s="36"/>
      <c r="ZD99" s="36"/>
      <c r="ZE99" s="36"/>
      <c r="ZF99" s="36"/>
      <c r="ZG99" s="36"/>
      <c r="ZH99" s="36"/>
      <c r="ZI99" s="36"/>
      <c r="ZJ99" s="36"/>
      <c r="ZK99" s="36"/>
      <c r="ZL99" s="36"/>
      <c r="ZM99" s="36"/>
      <c r="ZN99" s="36"/>
      <c r="ZO99" s="36"/>
      <c r="ZP99" s="36"/>
      <c r="ZQ99" s="36"/>
      <c r="ZR99" s="36"/>
      <c r="ZS99" s="36"/>
      <c r="ZT99" s="36"/>
      <c r="ZU99" s="36"/>
      <c r="ZV99" s="36"/>
      <c r="ZW99" s="36"/>
      <c r="ZX99" s="36"/>
      <c r="ZY99" s="36"/>
      <c r="ZZ99" s="36"/>
      <c r="AAA99" s="36"/>
      <c r="AAB99" s="36"/>
      <c r="AAC99" s="36"/>
      <c r="AAD99" s="36"/>
      <c r="AAE99" s="36"/>
      <c r="AAF99" s="36"/>
      <c r="AAG99" s="36"/>
      <c r="AAH99" s="36"/>
      <c r="AAI99" s="36"/>
      <c r="AAJ99" s="36"/>
      <c r="AAK99" s="36"/>
      <c r="AAL99" s="36"/>
      <c r="AAM99" s="36"/>
      <c r="AAN99" s="36"/>
      <c r="AAO99" s="36"/>
      <c r="AAP99" s="36"/>
      <c r="AAQ99" s="36"/>
      <c r="AAR99" s="36"/>
      <c r="AAS99" s="36"/>
      <c r="AAT99" s="36"/>
      <c r="AAU99" s="36"/>
      <c r="AAV99" s="36"/>
      <c r="AAW99" s="36"/>
      <c r="AAX99" s="36"/>
      <c r="AAY99" s="36"/>
      <c r="AAZ99" s="36"/>
      <c r="ABA99" s="36"/>
      <c r="ABB99" s="36"/>
      <c r="ABC99" s="36"/>
      <c r="ABD99" s="36"/>
      <c r="ABE99" s="36"/>
      <c r="ABF99" s="36"/>
      <c r="ABG99" s="36"/>
      <c r="ABH99" s="36"/>
      <c r="ABI99" s="36"/>
      <c r="ABJ99" s="36"/>
      <c r="ABK99" s="36"/>
      <c r="ABL99" s="36"/>
      <c r="ABM99" s="36"/>
      <c r="ABN99" s="36"/>
      <c r="ABO99" s="36"/>
      <c r="ABP99" s="36"/>
      <c r="ABQ99" s="36"/>
      <c r="ABR99" s="36"/>
      <c r="ABS99" s="36"/>
      <c r="ABT99" s="36"/>
      <c r="ABU99" s="36"/>
      <c r="ABV99" s="36"/>
      <c r="ABW99" s="36"/>
      <c r="ABX99" s="36"/>
      <c r="ABY99" s="36"/>
      <c r="ABZ99" s="36"/>
      <c r="ACA99" s="36"/>
      <c r="ACB99" s="36"/>
      <c r="ACC99" s="36"/>
      <c r="ACD99" s="36"/>
      <c r="ACE99" s="36"/>
      <c r="ACF99" s="36"/>
      <c r="ACG99" s="36"/>
      <c r="ACH99" s="36"/>
      <c r="ACI99" s="36"/>
      <c r="ACJ99" s="36"/>
      <c r="ACK99" s="36"/>
      <c r="ACL99" s="36"/>
      <c r="ACM99" s="36"/>
      <c r="ACN99" s="36"/>
      <c r="ACO99" s="36"/>
      <c r="ACP99" s="36"/>
      <c r="ACQ99" s="36"/>
      <c r="ACR99" s="36"/>
      <c r="ACS99" s="36"/>
      <c r="ACT99" s="36"/>
      <c r="ACU99" s="36"/>
      <c r="ACV99" s="36"/>
      <c r="ACW99" s="36"/>
      <c r="ACX99" s="36"/>
      <c r="ACY99" s="36"/>
      <c r="ACZ99" s="36"/>
      <c r="ADA99" s="36"/>
      <c r="ADB99" s="36"/>
      <c r="ADC99" s="36"/>
      <c r="ADD99" s="36"/>
      <c r="ADE99" s="36"/>
      <c r="ADF99" s="36"/>
      <c r="ADG99" s="36"/>
      <c r="ADH99" s="36"/>
      <c r="ADI99" s="36"/>
      <c r="ADJ99" s="36"/>
      <c r="ADK99" s="36"/>
      <c r="ADL99" s="36"/>
      <c r="ADM99" s="36"/>
      <c r="ADN99" s="36"/>
      <c r="ADO99" s="36"/>
      <c r="ADP99" s="36"/>
      <c r="ADQ99" s="36"/>
      <c r="ADR99" s="36"/>
      <c r="ADS99" s="36"/>
      <c r="ADT99" s="36"/>
      <c r="ADU99" s="36"/>
      <c r="ADV99" s="36"/>
      <c r="ADW99" s="36"/>
      <c r="ADX99" s="36"/>
      <c r="ADY99" s="36"/>
      <c r="ADZ99" s="36"/>
      <c r="AEA99" s="36"/>
      <c r="AEB99" s="36"/>
      <c r="AEC99" s="36"/>
      <c r="AED99" s="36"/>
      <c r="AEE99" s="36"/>
      <c r="AEF99" s="36"/>
      <c r="AEG99" s="36"/>
      <c r="AEH99" s="36"/>
      <c r="AEI99" s="36"/>
      <c r="AEJ99" s="36"/>
      <c r="AEK99" s="36"/>
      <c r="AEL99" s="36"/>
      <c r="AEM99" s="36"/>
      <c r="AEN99" s="36"/>
      <c r="AEO99" s="36"/>
      <c r="AEP99" s="36"/>
      <c r="AEQ99" s="36"/>
      <c r="AER99" s="36"/>
      <c r="AES99" s="36"/>
      <c r="AET99" s="36"/>
      <c r="AEU99" s="36"/>
      <c r="AEV99" s="36"/>
      <c r="AEW99" s="36"/>
      <c r="AEX99" s="36"/>
      <c r="AEY99" s="36"/>
      <c r="AEZ99" s="36"/>
      <c r="AFA99" s="36"/>
      <c r="AFB99" s="36"/>
      <c r="AFC99" s="36"/>
      <c r="AFD99" s="36"/>
      <c r="AFE99" s="36"/>
      <c r="AFF99" s="36"/>
      <c r="AFG99" s="36"/>
      <c r="AFH99" s="36"/>
      <c r="AFI99" s="36"/>
      <c r="AFJ99" s="36"/>
      <c r="AFK99" s="36"/>
      <c r="AFL99" s="36"/>
      <c r="AFM99" s="36"/>
      <c r="AFN99" s="36"/>
      <c r="AFO99" s="36"/>
      <c r="AFP99" s="36"/>
      <c r="AFQ99" s="36"/>
      <c r="AFR99" s="36"/>
      <c r="AFS99" s="36"/>
      <c r="AFT99" s="36"/>
      <c r="AFU99" s="36"/>
      <c r="AFV99" s="36"/>
      <c r="AFW99" s="36"/>
      <c r="AFX99" s="36"/>
      <c r="AFY99" s="36"/>
      <c r="AFZ99" s="36"/>
      <c r="AGA99" s="36"/>
      <c r="AGB99" s="36"/>
      <c r="AGC99" s="36"/>
      <c r="AGD99" s="36"/>
      <c r="AGE99" s="36"/>
      <c r="AGF99" s="36"/>
      <c r="AGG99" s="36"/>
      <c r="AGH99" s="36"/>
      <c r="AGI99" s="36"/>
      <c r="AGJ99" s="36"/>
      <c r="AGK99" s="36"/>
      <c r="AGL99" s="36"/>
      <c r="AGM99" s="36"/>
      <c r="AGN99" s="36"/>
      <c r="AGO99" s="36"/>
      <c r="AGP99" s="36"/>
      <c r="AGQ99" s="36"/>
      <c r="AGR99" s="36"/>
      <c r="AGS99" s="36"/>
      <c r="AGT99" s="36"/>
      <c r="AGU99" s="36"/>
      <c r="AGV99" s="36"/>
      <c r="AGW99" s="36"/>
      <c r="AGX99" s="36"/>
      <c r="AGY99" s="36"/>
      <c r="AGZ99" s="36"/>
      <c r="AHA99" s="36"/>
      <c r="AHB99" s="36"/>
      <c r="AHC99" s="36"/>
      <c r="AHD99" s="36"/>
      <c r="AHE99" s="36"/>
      <c r="AHF99" s="36"/>
      <c r="AHG99" s="36"/>
      <c r="AHH99" s="36"/>
      <c r="AHI99" s="36"/>
      <c r="AHJ99" s="36"/>
      <c r="AHK99" s="36"/>
      <c r="AHL99" s="36"/>
      <c r="AHM99" s="36"/>
      <c r="AHN99" s="36"/>
      <c r="AHO99" s="36"/>
      <c r="AHP99" s="36"/>
      <c r="AHQ99" s="36"/>
      <c r="AHR99" s="36"/>
      <c r="AHS99" s="36"/>
      <c r="AHT99" s="36"/>
      <c r="AHU99" s="36"/>
      <c r="AHV99" s="36"/>
      <c r="AHW99" s="36"/>
      <c r="AHX99" s="36"/>
      <c r="AHY99" s="36"/>
      <c r="AHZ99" s="36"/>
      <c r="AIA99" s="36"/>
      <c r="AIB99" s="36"/>
      <c r="AIC99" s="36"/>
      <c r="AID99" s="36"/>
      <c r="AIE99" s="36"/>
      <c r="AIF99" s="36"/>
      <c r="AIG99" s="36"/>
      <c r="AIH99" s="36"/>
      <c r="AII99" s="36"/>
      <c r="AIJ99" s="36"/>
      <c r="AIK99" s="36"/>
      <c r="AIL99" s="36"/>
      <c r="AIM99" s="36"/>
      <c r="AIN99" s="36"/>
      <c r="AIO99" s="36"/>
      <c r="AIP99" s="36"/>
      <c r="AIQ99" s="36"/>
      <c r="AIR99" s="36"/>
      <c r="AIS99" s="36"/>
      <c r="AIT99" s="36"/>
      <c r="AIU99" s="36"/>
      <c r="AIV99" s="36"/>
      <c r="AIW99" s="36"/>
      <c r="AIX99" s="36"/>
      <c r="AIY99" s="36"/>
      <c r="AIZ99" s="36"/>
      <c r="AJA99" s="36"/>
      <c r="AJB99" s="36"/>
      <c r="AJC99" s="36"/>
      <c r="AJD99" s="36"/>
      <c r="AJE99" s="36"/>
      <c r="AJF99" s="36"/>
      <c r="AJG99" s="36"/>
      <c r="AJH99" s="36"/>
      <c r="AJI99" s="36"/>
      <c r="AJJ99" s="36"/>
      <c r="AJK99" s="36"/>
      <c r="AJL99" s="36"/>
      <c r="AJM99" s="36"/>
      <c r="AJN99" s="36"/>
      <c r="AJO99" s="36"/>
      <c r="AJP99" s="36"/>
      <c r="AJQ99" s="36"/>
      <c r="AJR99" s="36"/>
      <c r="AJS99" s="36"/>
      <c r="AJT99" s="36"/>
      <c r="AJU99" s="36"/>
      <c r="AJV99" s="36"/>
      <c r="AJW99" s="36"/>
      <c r="AJX99" s="36"/>
      <c r="AJY99" s="36"/>
      <c r="AJZ99" s="36"/>
      <c r="AKA99" s="36"/>
      <c r="AKB99" s="36"/>
      <c r="AKC99" s="36"/>
      <c r="AKD99" s="36"/>
      <c r="AKE99" s="36"/>
      <c r="AKF99" s="36"/>
      <c r="AKG99" s="36"/>
      <c r="AKH99" s="36"/>
      <c r="AKI99" s="36"/>
      <c r="AKJ99" s="36"/>
      <c r="AKK99" s="36"/>
      <c r="AKL99" s="36"/>
      <c r="AKM99" s="36"/>
      <c r="AKN99" s="36"/>
      <c r="AKO99" s="36"/>
      <c r="AKP99" s="36"/>
      <c r="AKQ99" s="36"/>
      <c r="AKR99" s="36"/>
      <c r="AKS99" s="36"/>
      <c r="AKT99" s="36"/>
      <c r="AKU99" s="36"/>
      <c r="AKV99" s="36"/>
      <c r="AKW99" s="36"/>
      <c r="AKX99" s="36"/>
      <c r="AKY99" s="36"/>
      <c r="AKZ99" s="36"/>
      <c r="ALA99" s="36"/>
      <c r="ALB99" s="36"/>
      <c r="ALC99" s="36"/>
      <c r="ALD99" s="36"/>
      <c r="ALE99" s="36"/>
      <c r="ALF99" s="36"/>
      <c r="ALG99" s="36"/>
      <c r="ALH99" s="36"/>
      <c r="ALI99" s="36"/>
      <c r="ALJ99" s="36"/>
      <c r="ALK99" s="36"/>
      <c r="ALL99" s="36"/>
      <c r="ALM99" s="36"/>
      <c r="ALN99" s="36"/>
      <c r="ALO99" s="36"/>
      <c r="ALP99" s="36"/>
      <c r="ALQ99" s="36"/>
      <c r="ALR99" s="36"/>
      <c r="ALS99" s="36"/>
      <c r="ALT99" s="36"/>
      <c r="ALU99" s="36"/>
      <c r="ALV99" s="36"/>
      <c r="ALW99" s="36"/>
      <c r="ALX99" s="36"/>
      <c r="ALY99" s="36"/>
      <c r="ALZ99" s="36"/>
      <c r="AMA99" s="36"/>
      <c r="AMB99" s="36"/>
      <c r="AMC99" s="36"/>
      <c r="AMD99" s="36"/>
      <c r="AME99" s="36"/>
      <c r="AMF99" s="36"/>
      <c r="AMG99" s="36"/>
      <c r="AMH99" s="36"/>
    </row>
    <row r="100" spans="1:1022" s="35" customFormat="1" ht="25.5" x14ac:dyDescent="0.25">
      <c r="A100" s="31" t="s">
        <v>92</v>
      </c>
      <c r="B100" s="30" t="s">
        <v>93</v>
      </c>
      <c r="C100" s="30" t="s">
        <v>32</v>
      </c>
      <c r="D100" s="59">
        <f t="shared" si="48"/>
        <v>0</v>
      </c>
      <c r="E100" s="59">
        <v>0</v>
      </c>
      <c r="F100" s="59" t="s">
        <v>33</v>
      </c>
      <c r="G100" s="59">
        <f t="shared" si="50"/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59">
        <v>0</v>
      </c>
      <c r="P100" s="59">
        <v>0</v>
      </c>
      <c r="Q100" s="59">
        <v>0</v>
      </c>
      <c r="R100" s="59">
        <f t="shared" si="52"/>
        <v>0</v>
      </c>
      <c r="S100" s="59" t="s">
        <v>33</v>
      </c>
      <c r="T100" s="59">
        <f t="shared" si="53"/>
        <v>0</v>
      </c>
      <c r="U100" s="59" t="s">
        <v>33</v>
      </c>
      <c r="V100" s="42" t="s">
        <v>33</v>
      </c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40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  <c r="HV100" s="36"/>
      <c r="HW100" s="36"/>
      <c r="HX100" s="36"/>
      <c r="HY100" s="36"/>
      <c r="HZ100" s="36"/>
      <c r="IA100" s="36"/>
      <c r="IB100" s="36"/>
      <c r="IC100" s="36"/>
      <c r="ID100" s="36"/>
      <c r="IE100" s="36"/>
      <c r="IF100" s="36"/>
      <c r="IG100" s="36"/>
      <c r="IH100" s="36"/>
      <c r="II100" s="36"/>
      <c r="IJ100" s="36"/>
      <c r="IK100" s="36"/>
      <c r="IL100" s="36"/>
      <c r="IM100" s="36"/>
      <c r="IN100" s="36"/>
      <c r="IO100" s="36"/>
      <c r="IP100" s="36"/>
      <c r="IQ100" s="36"/>
      <c r="IR100" s="36"/>
      <c r="IS100" s="36"/>
      <c r="IT100" s="36"/>
      <c r="IU100" s="36"/>
      <c r="IV100" s="36"/>
      <c r="IW100" s="36"/>
      <c r="IX100" s="36"/>
      <c r="IY100" s="36"/>
      <c r="IZ100" s="36"/>
      <c r="JA100" s="36"/>
      <c r="JB100" s="36"/>
      <c r="JC100" s="36"/>
      <c r="JD100" s="36"/>
      <c r="JE100" s="36"/>
      <c r="JF100" s="36"/>
      <c r="JG100" s="36"/>
      <c r="JH100" s="36"/>
      <c r="JI100" s="36"/>
      <c r="JJ100" s="36"/>
      <c r="JK100" s="36"/>
      <c r="JL100" s="36"/>
      <c r="JM100" s="36"/>
      <c r="JN100" s="36"/>
      <c r="JO100" s="36"/>
      <c r="JP100" s="36"/>
      <c r="JQ100" s="36"/>
      <c r="JR100" s="36"/>
      <c r="JS100" s="36"/>
      <c r="JT100" s="36"/>
      <c r="JU100" s="36"/>
      <c r="JV100" s="36"/>
      <c r="JW100" s="36"/>
      <c r="JX100" s="36"/>
      <c r="JY100" s="36"/>
      <c r="JZ100" s="36"/>
      <c r="KA100" s="36"/>
      <c r="KB100" s="36"/>
      <c r="KC100" s="36"/>
      <c r="KD100" s="36"/>
      <c r="KE100" s="36"/>
      <c r="KF100" s="36"/>
      <c r="KG100" s="36"/>
      <c r="KH100" s="36"/>
      <c r="KI100" s="36"/>
      <c r="KJ100" s="36"/>
      <c r="KK100" s="36"/>
      <c r="KL100" s="36"/>
      <c r="KM100" s="36"/>
      <c r="KN100" s="36"/>
      <c r="KO100" s="36"/>
      <c r="KP100" s="36"/>
      <c r="KQ100" s="36"/>
      <c r="KR100" s="36"/>
      <c r="KS100" s="36"/>
      <c r="KT100" s="36"/>
      <c r="KU100" s="36"/>
      <c r="KV100" s="36"/>
      <c r="KW100" s="36"/>
      <c r="KX100" s="36"/>
      <c r="KY100" s="36"/>
      <c r="KZ100" s="36"/>
      <c r="LA100" s="36"/>
      <c r="LB100" s="36"/>
      <c r="LC100" s="36"/>
      <c r="LD100" s="36"/>
      <c r="LE100" s="36"/>
      <c r="LF100" s="36"/>
      <c r="LG100" s="36"/>
      <c r="LH100" s="36"/>
      <c r="LI100" s="36"/>
      <c r="LJ100" s="36"/>
      <c r="LK100" s="36"/>
      <c r="LL100" s="36"/>
      <c r="LM100" s="36"/>
      <c r="LN100" s="36"/>
      <c r="LO100" s="36"/>
      <c r="LP100" s="36"/>
      <c r="LQ100" s="36"/>
      <c r="LR100" s="36"/>
      <c r="LS100" s="36"/>
      <c r="LT100" s="36"/>
      <c r="LU100" s="36"/>
      <c r="LV100" s="36"/>
      <c r="LW100" s="36"/>
      <c r="LX100" s="36"/>
      <c r="LY100" s="36"/>
      <c r="LZ100" s="36"/>
      <c r="MA100" s="36"/>
      <c r="MB100" s="36"/>
      <c r="MC100" s="36"/>
      <c r="MD100" s="36"/>
      <c r="ME100" s="36"/>
      <c r="MF100" s="36"/>
      <c r="MG100" s="36"/>
      <c r="MH100" s="36"/>
      <c r="MI100" s="36"/>
      <c r="MJ100" s="36"/>
      <c r="MK100" s="36"/>
      <c r="ML100" s="36"/>
      <c r="MM100" s="36"/>
      <c r="MN100" s="36"/>
      <c r="MO100" s="36"/>
      <c r="MP100" s="36"/>
      <c r="MQ100" s="36"/>
      <c r="MR100" s="36"/>
      <c r="MS100" s="36"/>
      <c r="MT100" s="36"/>
      <c r="MU100" s="36"/>
      <c r="MV100" s="36"/>
      <c r="MW100" s="36"/>
      <c r="MX100" s="36"/>
      <c r="MY100" s="36"/>
      <c r="MZ100" s="36"/>
      <c r="NA100" s="36"/>
      <c r="NB100" s="36"/>
      <c r="NC100" s="36"/>
      <c r="ND100" s="36"/>
      <c r="NE100" s="36"/>
      <c r="NF100" s="36"/>
      <c r="NG100" s="36"/>
      <c r="NH100" s="36"/>
      <c r="NI100" s="36"/>
      <c r="NJ100" s="36"/>
      <c r="NK100" s="36"/>
      <c r="NL100" s="36"/>
      <c r="NM100" s="36"/>
      <c r="NN100" s="36"/>
      <c r="NO100" s="36"/>
      <c r="NP100" s="36"/>
      <c r="NQ100" s="36"/>
      <c r="NR100" s="36"/>
      <c r="NS100" s="36"/>
      <c r="NT100" s="36"/>
      <c r="NU100" s="36"/>
      <c r="NV100" s="36"/>
      <c r="NW100" s="36"/>
      <c r="NX100" s="36"/>
      <c r="NY100" s="36"/>
      <c r="NZ100" s="36"/>
      <c r="OA100" s="36"/>
      <c r="OB100" s="36"/>
      <c r="OC100" s="36"/>
      <c r="OD100" s="36"/>
      <c r="OE100" s="36"/>
      <c r="OF100" s="36"/>
      <c r="OG100" s="36"/>
      <c r="OH100" s="36"/>
      <c r="OI100" s="36"/>
      <c r="OJ100" s="36"/>
      <c r="OK100" s="36"/>
      <c r="OL100" s="36"/>
      <c r="OM100" s="36"/>
      <c r="ON100" s="36"/>
      <c r="OO100" s="36"/>
      <c r="OP100" s="36"/>
      <c r="OQ100" s="36"/>
      <c r="OR100" s="36"/>
      <c r="OS100" s="36"/>
      <c r="OT100" s="36"/>
      <c r="OU100" s="36"/>
      <c r="OV100" s="36"/>
      <c r="OW100" s="36"/>
      <c r="OX100" s="36"/>
      <c r="OY100" s="36"/>
      <c r="OZ100" s="36"/>
      <c r="PA100" s="36"/>
      <c r="PB100" s="36"/>
      <c r="PC100" s="36"/>
      <c r="PD100" s="36"/>
      <c r="PE100" s="36"/>
      <c r="PF100" s="36"/>
      <c r="PG100" s="36"/>
      <c r="PH100" s="36"/>
      <c r="PI100" s="36"/>
      <c r="PJ100" s="36"/>
      <c r="PK100" s="36"/>
      <c r="PL100" s="36"/>
      <c r="PM100" s="36"/>
      <c r="PN100" s="36"/>
      <c r="PO100" s="36"/>
      <c r="PP100" s="36"/>
      <c r="PQ100" s="36"/>
      <c r="PR100" s="36"/>
      <c r="PS100" s="36"/>
      <c r="PT100" s="36"/>
      <c r="PU100" s="36"/>
      <c r="PV100" s="36"/>
      <c r="PW100" s="36"/>
      <c r="PX100" s="36"/>
      <c r="PY100" s="36"/>
      <c r="PZ100" s="36"/>
      <c r="QA100" s="36"/>
      <c r="QB100" s="36"/>
      <c r="QC100" s="36"/>
      <c r="QD100" s="36"/>
      <c r="QE100" s="36"/>
      <c r="QF100" s="36"/>
      <c r="QG100" s="36"/>
      <c r="QH100" s="36"/>
      <c r="QI100" s="36"/>
      <c r="QJ100" s="36"/>
      <c r="QK100" s="36"/>
      <c r="QL100" s="36"/>
      <c r="QM100" s="36"/>
      <c r="QN100" s="36"/>
      <c r="QO100" s="36"/>
      <c r="QP100" s="36"/>
      <c r="QQ100" s="36"/>
      <c r="QR100" s="36"/>
      <c r="QS100" s="36"/>
      <c r="QT100" s="36"/>
      <c r="QU100" s="36"/>
      <c r="QV100" s="36"/>
      <c r="QW100" s="36"/>
      <c r="QX100" s="36"/>
      <c r="QY100" s="36"/>
      <c r="QZ100" s="36"/>
      <c r="RA100" s="36"/>
      <c r="RB100" s="36"/>
      <c r="RC100" s="36"/>
      <c r="RD100" s="36"/>
      <c r="RE100" s="36"/>
      <c r="RF100" s="36"/>
      <c r="RG100" s="36"/>
      <c r="RH100" s="36"/>
      <c r="RI100" s="36"/>
      <c r="RJ100" s="36"/>
      <c r="RK100" s="36"/>
      <c r="RL100" s="36"/>
      <c r="RM100" s="36"/>
      <c r="RN100" s="36"/>
      <c r="RO100" s="36"/>
      <c r="RP100" s="36"/>
      <c r="RQ100" s="36"/>
      <c r="RR100" s="36"/>
      <c r="RS100" s="36"/>
      <c r="RT100" s="36"/>
      <c r="RU100" s="36"/>
      <c r="RV100" s="36"/>
      <c r="RW100" s="36"/>
      <c r="RX100" s="36"/>
      <c r="RY100" s="36"/>
      <c r="RZ100" s="36"/>
      <c r="SA100" s="36"/>
      <c r="SB100" s="36"/>
      <c r="SC100" s="36"/>
      <c r="SD100" s="36"/>
      <c r="SE100" s="36"/>
      <c r="SF100" s="36"/>
      <c r="SG100" s="36"/>
      <c r="SH100" s="36"/>
      <c r="SI100" s="36"/>
      <c r="SJ100" s="36"/>
      <c r="SK100" s="36"/>
      <c r="SL100" s="36"/>
      <c r="SM100" s="36"/>
      <c r="SN100" s="36"/>
      <c r="SO100" s="36"/>
      <c r="SP100" s="36"/>
      <c r="SQ100" s="36"/>
      <c r="SR100" s="36"/>
      <c r="SS100" s="36"/>
      <c r="ST100" s="36"/>
      <c r="SU100" s="36"/>
      <c r="SV100" s="36"/>
      <c r="SW100" s="36"/>
      <c r="SX100" s="36"/>
      <c r="SY100" s="36"/>
      <c r="SZ100" s="36"/>
      <c r="TA100" s="36"/>
      <c r="TB100" s="36"/>
      <c r="TC100" s="36"/>
      <c r="TD100" s="36"/>
      <c r="TE100" s="36"/>
      <c r="TF100" s="36"/>
      <c r="TG100" s="36"/>
      <c r="TH100" s="36"/>
      <c r="TI100" s="36"/>
      <c r="TJ100" s="36"/>
      <c r="TK100" s="36"/>
      <c r="TL100" s="36"/>
      <c r="TM100" s="36"/>
      <c r="TN100" s="36"/>
      <c r="TO100" s="36"/>
      <c r="TP100" s="36"/>
      <c r="TQ100" s="36"/>
      <c r="TR100" s="36"/>
      <c r="TS100" s="36"/>
      <c r="TT100" s="36"/>
      <c r="TU100" s="36"/>
      <c r="TV100" s="36"/>
      <c r="TW100" s="36"/>
      <c r="TX100" s="36"/>
      <c r="TY100" s="36"/>
      <c r="TZ100" s="36"/>
      <c r="UA100" s="36"/>
      <c r="UB100" s="36"/>
      <c r="UC100" s="36"/>
      <c r="UD100" s="36"/>
      <c r="UE100" s="36"/>
      <c r="UF100" s="36"/>
      <c r="UG100" s="36"/>
      <c r="UH100" s="36"/>
      <c r="UI100" s="36"/>
      <c r="UJ100" s="36"/>
      <c r="UK100" s="36"/>
      <c r="UL100" s="36"/>
      <c r="UM100" s="36"/>
      <c r="UN100" s="36"/>
      <c r="UO100" s="36"/>
      <c r="UP100" s="36"/>
      <c r="UQ100" s="36"/>
      <c r="UR100" s="36"/>
      <c r="US100" s="36"/>
      <c r="UT100" s="36"/>
      <c r="UU100" s="36"/>
      <c r="UV100" s="36"/>
      <c r="UW100" s="36"/>
      <c r="UX100" s="36"/>
      <c r="UY100" s="36"/>
      <c r="UZ100" s="36"/>
      <c r="VA100" s="36"/>
      <c r="VB100" s="36"/>
      <c r="VC100" s="36"/>
      <c r="VD100" s="36"/>
      <c r="VE100" s="36"/>
      <c r="VF100" s="36"/>
      <c r="VG100" s="36"/>
      <c r="VH100" s="36"/>
      <c r="VI100" s="36"/>
      <c r="VJ100" s="36"/>
      <c r="VK100" s="36"/>
      <c r="VL100" s="36"/>
      <c r="VM100" s="36"/>
      <c r="VN100" s="36"/>
      <c r="VO100" s="36"/>
      <c r="VP100" s="36"/>
      <c r="VQ100" s="36"/>
      <c r="VR100" s="36"/>
      <c r="VS100" s="36"/>
      <c r="VT100" s="36"/>
      <c r="VU100" s="36"/>
      <c r="VV100" s="36"/>
      <c r="VW100" s="36"/>
      <c r="VX100" s="36"/>
      <c r="VY100" s="36"/>
      <c r="VZ100" s="36"/>
      <c r="WA100" s="36"/>
      <c r="WB100" s="36"/>
      <c r="WC100" s="36"/>
      <c r="WD100" s="36"/>
      <c r="WE100" s="36"/>
      <c r="WF100" s="36"/>
      <c r="WG100" s="36"/>
      <c r="WH100" s="36"/>
      <c r="WI100" s="36"/>
      <c r="WJ100" s="36"/>
      <c r="WK100" s="36"/>
      <c r="WL100" s="36"/>
      <c r="WM100" s="36"/>
      <c r="WN100" s="36"/>
      <c r="WO100" s="36"/>
      <c r="WP100" s="36"/>
      <c r="WQ100" s="36"/>
      <c r="WR100" s="36"/>
      <c r="WS100" s="36"/>
      <c r="WT100" s="36"/>
      <c r="WU100" s="36"/>
      <c r="WV100" s="36"/>
      <c r="WW100" s="36"/>
      <c r="WX100" s="36"/>
      <c r="WY100" s="36"/>
      <c r="WZ100" s="36"/>
      <c r="XA100" s="36"/>
      <c r="XB100" s="36"/>
      <c r="XC100" s="36"/>
      <c r="XD100" s="36"/>
      <c r="XE100" s="36"/>
      <c r="XF100" s="36"/>
      <c r="XG100" s="36"/>
      <c r="XH100" s="36"/>
      <c r="XI100" s="36"/>
      <c r="XJ100" s="36"/>
      <c r="XK100" s="36"/>
      <c r="XL100" s="36"/>
      <c r="XM100" s="36"/>
      <c r="XN100" s="36"/>
      <c r="XO100" s="36"/>
      <c r="XP100" s="36"/>
      <c r="XQ100" s="36"/>
      <c r="XR100" s="36"/>
      <c r="XS100" s="36"/>
      <c r="XT100" s="36"/>
      <c r="XU100" s="36"/>
      <c r="XV100" s="36"/>
      <c r="XW100" s="36"/>
      <c r="XX100" s="36"/>
      <c r="XY100" s="36"/>
      <c r="XZ100" s="36"/>
      <c r="YA100" s="36"/>
      <c r="YB100" s="36"/>
      <c r="YC100" s="36"/>
      <c r="YD100" s="36"/>
      <c r="YE100" s="36"/>
      <c r="YF100" s="36"/>
      <c r="YG100" s="36"/>
      <c r="YH100" s="36"/>
      <c r="YI100" s="36"/>
      <c r="YJ100" s="36"/>
      <c r="YK100" s="36"/>
      <c r="YL100" s="36"/>
      <c r="YM100" s="36"/>
      <c r="YN100" s="36"/>
      <c r="YO100" s="36"/>
      <c r="YP100" s="36"/>
      <c r="YQ100" s="36"/>
      <c r="YR100" s="36"/>
      <c r="YS100" s="36"/>
      <c r="YT100" s="36"/>
      <c r="YU100" s="36"/>
      <c r="YV100" s="36"/>
      <c r="YW100" s="36"/>
      <c r="YX100" s="36"/>
      <c r="YY100" s="36"/>
      <c r="YZ100" s="36"/>
      <c r="ZA100" s="36"/>
      <c r="ZB100" s="36"/>
      <c r="ZC100" s="36"/>
      <c r="ZD100" s="36"/>
      <c r="ZE100" s="36"/>
      <c r="ZF100" s="36"/>
      <c r="ZG100" s="36"/>
      <c r="ZH100" s="36"/>
      <c r="ZI100" s="36"/>
      <c r="ZJ100" s="36"/>
      <c r="ZK100" s="36"/>
      <c r="ZL100" s="36"/>
      <c r="ZM100" s="36"/>
      <c r="ZN100" s="36"/>
      <c r="ZO100" s="36"/>
      <c r="ZP100" s="36"/>
      <c r="ZQ100" s="36"/>
      <c r="ZR100" s="36"/>
      <c r="ZS100" s="36"/>
      <c r="ZT100" s="36"/>
      <c r="ZU100" s="36"/>
      <c r="ZV100" s="36"/>
      <c r="ZW100" s="36"/>
      <c r="ZX100" s="36"/>
      <c r="ZY100" s="36"/>
      <c r="ZZ100" s="36"/>
      <c r="AAA100" s="36"/>
      <c r="AAB100" s="36"/>
      <c r="AAC100" s="36"/>
      <c r="AAD100" s="36"/>
      <c r="AAE100" s="36"/>
      <c r="AAF100" s="36"/>
      <c r="AAG100" s="36"/>
      <c r="AAH100" s="36"/>
      <c r="AAI100" s="36"/>
      <c r="AAJ100" s="36"/>
      <c r="AAK100" s="36"/>
      <c r="AAL100" s="36"/>
      <c r="AAM100" s="36"/>
      <c r="AAN100" s="36"/>
      <c r="AAO100" s="36"/>
      <c r="AAP100" s="36"/>
      <c r="AAQ100" s="36"/>
      <c r="AAR100" s="36"/>
      <c r="AAS100" s="36"/>
      <c r="AAT100" s="36"/>
      <c r="AAU100" s="36"/>
      <c r="AAV100" s="36"/>
      <c r="AAW100" s="36"/>
      <c r="AAX100" s="36"/>
      <c r="AAY100" s="36"/>
      <c r="AAZ100" s="36"/>
      <c r="ABA100" s="36"/>
      <c r="ABB100" s="36"/>
      <c r="ABC100" s="36"/>
      <c r="ABD100" s="36"/>
      <c r="ABE100" s="36"/>
      <c r="ABF100" s="36"/>
      <c r="ABG100" s="36"/>
      <c r="ABH100" s="36"/>
      <c r="ABI100" s="36"/>
      <c r="ABJ100" s="36"/>
      <c r="ABK100" s="36"/>
      <c r="ABL100" s="36"/>
      <c r="ABM100" s="36"/>
      <c r="ABN100" s="36"/>
      <c r="ABO100" s="36"/>
      <c r="ABP100" s="36"/>
      <c r="ABQ100" s="36"/>
      <c r="ABR100" s="36"/>
      <c r="ABS100" s="36"/>
      <c r="ABT100" s="36"/>
      <c r="ABU100" s="36"/>
      <c r="ABV100" s="36"/>
      <c r="ABW100" s="36"/>
      <c r="ABX100" s="36"/>
      <c r="ABY100" s="36"/>
      <c r="ABZ100" s="36"/>
      <c r="ACA100" s="36"/>
      <c r="ACB100" s="36"/>
      <c r="ACC100" s="36"/>
      <c r="ACD100" s="36"/>
      <c r="ACE100" s="36"/>
      <c r="ACF100" s="36"/>
      <c r="ACG100" s="36"/>
      <c r="ACH100" s="36"/>
      <c r="ACI100" s="36"/>
      <c r="ACJ100" s="36"/>
      <c r="ACK100" s="36"/>
      <c r="ACL100" s="36"/>
      <c r="ACM100" s="36"/>
      <c r="ACN100" s="36"/>
      <c r="ACO100" s="36"/>
      <c r="ACP100" s="36"/>
      <c r="ACQ100" s="36"/>
      <c r="ACR100" s="36"/>
      <c r="ACS100" s="36"/>
      <c r="ACT100" s="36"/>
      <c r="ACU100" s="36"/>
      <c r="ACV100" s="36"/>
      <c r="ACW100" s="36"/>
      <c r="ACX100" s="36"/>
      <c r="ACY100" s="36"/>
      <c r="ACZ100" s="36"/>
      <c r="ADA100" s="36"/>
      <c r="ADB100" s="36"/>
      <c r="ADC100" s="36"/>
      <c r="ADD100" s="36"/>
      <c r="ADE100" s="36"/>
      <c r="ADF100" s="36"/>
      <c r="ADG100" s="36"/>
      <c r="ADH100" s="36"/>
      <c r="ADI100" s="36"/>
      <c r="ADJ100" s="36"/>
      <c r="ADK100" s="36"/>
      <c r="ADL100" s="36"/>
      <c r="ADM100" s="36"/>
      <c r="ADN100" s="36"/>
      <c r="ADO100" s="36"/>
      <c r="ADP100" s="36"/>
      <c r="ADQ100" s="36"/>
      <c r="ADR100" s="36"/>
      <c r="ADS100" s="36"/>
      <c r="ADT100" s="36"/>
      <c r="ADU100" s="36"/>
      <c r="ADV100" s="36"/>
      <c r="ADW100" s="36"/>
      <c r="ADX100" s="36"/>
      <c r="ADY100" s="36"/>
      <c r="ADZ100" s="36"/>
      <c r="AEA100" s="36"/>
      <c r="AEB100" s="36"/>
      <c r="AEC100" s="36"/>
      <c r="AED100" s="36"/>
      <c r="AEE100" s="36"/>
      <c r="AEF100" s="36"/>
      <c r="AEG100" s="36"/>
      <c r="AEH100" s="36"/>
      <c r="AEI100" s="36"/>
      <c r="AEJ100" s="36"/>
      <c r="AEK100" s="36"/>
      <c r="AEL100" s="36"/>
      <c r="AEM100" s="36"/>
      <c r="AEN100" s="36"/>
      <c r="AEO100" s="36"/>
      <c r="AEP100" s="36"/>
      <c r="AEQ100" s="36"/>
      <c r="AER100" s="36"/>
      <c r="AES100" s="36"/>
      <c r="AET100" s="36"/>
      <c r="AEU100" s="36"/>
      <c r="AEV100" s="36"/>
      <c r="AEW100" s="36"/>
      <c r="AEX100" s="36"/>
      <c r="AEY100" s="36"/>
      <c r="AEZ100" s="36"/>
      <c r="AFA100" s="36"/>
      <c r="AFB100" s="36"/>
      <c r="AFC100" s="36"/>
      <c r="AFD100" s="36"/>
      <c r="AFE100" s="36"/>
      <c r="AFF100" s="36"/>
      <c r="AFG100" s="36"/>
      <c r="AFH100" s="36"/>
      <c r="AFI100" s="36"/>
      <c r="AFJ100" s="36"/>
      <c r="AFK100" s="36"/>
      <c r="AFL100" s="36"/>
      <c r="AFM100" s="36"/>
      <c r="AFN100" s="36"/>
      <c r="AFO100" s="36"/>
      <c r="AFP100" s="36"/>
      <c r="AFQ100" s="36"/>
      <c r="AFR100" s="36"/>
      <c r="AFS100" s="36"/>
      <c r="AFT100" s="36"/>
      <c r="AFU100" s="36"/>
      <c r="AFV100" s="36"/>
      <c r="AFW100" s="36"/>
      <c r="AFX100" s="36"/>
      <c r="AFY100" s="36"/>
      <c r="AFZ100" s="36"/>
      <c r="AGA100" s="36"/>
      <c r="AGB100" s="36"/>
      <c r="AGC100" s="36"/>
      <c r="AGD100" s="36"/>
      <c r="AGE100" s="36"/>
      <c r="AGF100" s="36"/>
      <c r="AGG100" s="36"/>
      <c r="AGH100" s="36"/>
      <c r="AGI100" s="36"/>
      <c r="AGJ100" s="36"/>
      <c r="AGK100" s="36"/>
      <c r="AGL100" s="36"/>
      <c r="AGM100" s="36"/>
      <c r="AGN100" s="36"/>
      <c r="AGO100" s="36"/>
      <c r="AGP100" s="36"/>
      <c r="AGQ100" s="36"/>
      <c r="AGR100" s="36"/>
      <c r="AGS100" s="36"/>
      <c r="AGT100" s="36"/>
      <c r="AGU100" s="36"/>
      <c r="AGV100" s="36"/>
      <c r="AGW100" s="36"/>
      <c r="AGX100" s="36"/>
      <c r="AGY100" s="36"/>
      <c r="AGZ100" s="36"/>
      <c r="AHA100" s="36"/>
      <c r="AHB100" s="36"/>
      <c r="AHC100" s="36"/>
      <c r="AHD100" s="36"/>
      <c r="AHE100" s="36"/>
      <c r="AHF100" s="36"/>
      <c r="AHG100" s="36"/>
      <c r="AHH100" s="36"/>
      <c r="AHI100" s="36"/>
      <c r="AHJ100" s="36"/>
      <c r="AHK100" s="36"/>
      <c r="AHL100" s="36"/>
      <c r="AHM100" s="36"/>
      <c r="AHN100" s="36"/>
      <c r="AHO100" s="36"/>
      <c r="AHP100" s="36"/>
      <c r="AHQ100" s="36"/>
      <c r="AHR100" s="36"/>
      <c r="AHS100" s="36"/>
      <c r="AHT100" s="36"/>
      <c r="AHU100" s="36"/>
      <c r="AHV100" s="36"/>
      <c r="AHW100" s="36"/>
      <c r="AHX100" s="36"/>
      <c r="AHY100" s="36"/>
      <c r="AHZ100" s="36"/>
      <c r="AIA100" s="36"/>
      <c r="AIB100" s="36"/>
      <c r="AIC100" s="36"/>
      <c r="AID100" s="36"/>
      <c r="AIE100" s="36"/>
      <c r="AIF100" s="36"/>
      <c r="AIG100" s="36"/>
      <c r="AIH100" s="36"/>
      <c r="AII100" s="36"/>
      <c r="AIJ100" s="36"/>
      <c r="AIK100" s="36"/>
      <c r="AIL100" s="36"/>
      <c r="AIM100" s="36"/>
      <c r="AIN100" s="36"/>
      <c r="AIO100" s="36"/>
      <c r="AIP100" s="36"/>
      <c r="AIQ100" s="36"/>
      <c r="AIR100" s="36"/>
      <c r="AIS100" s="36"/>
      <c r="AIT100" s="36"/>
      <c r="AIU100" s="36"/>
      <c r="AIV100" s="36"/>
      <c r="AIW100" s="36"/>
      <c r="AIX100" s="36"/>
      <c r="AIY100" s="36"/>
      <c r="AIZ100" s="36"/>
      <c r="AJA100" s="36"/>
      <c r="AJB100" s="36"/>
      <c r="AJC100" s="36"/>
      <c r="AJD100" s="36"/>
      <c r="AJE100" s="36"/>
      <c r="AJF100" s="36"/>
      <c r="AJG100" s="36"/>
      <c r="AJH100" s="36"/>
      <c r="AJI100" s="36"/>
      <c r="AJJ100" s="36"/>
      <c r="AJK100" s="36"/>
      <c r="AJL100" s="36"/>
      <c r="AJM100" s="36"/>
      <c r="AJN100" s="36"/>
      <c r="AJO100" s="36"/>
      <c r="AJP100" s="36"/>
      <c r="AJQ100" s="36"/>
      <c r="AJR100" s="36"/>
      <c r="AJS100" s="36"/>
      <c r="AJT100" s="36"/>
      <c r="AJU100" s="36"/>
      <c r="AJV100" s="36"/>
      <c r="AJW100" s="36"/>
      <c r="AJX100" s="36"/>
      <c r="AJY100" s="36"/>
      <c r="AJZ100" s="36"/>
      <c r="AKA100" s="36"/>
      <c r="AKB100" s="36"/>
      <c r="AKC100" s="36"/>
      <c r="AKD100" s="36"/>
      <c r="AKE100" s="36"/>
      <c r="AKF100" s="36"/>
      <c r="AKG100" s="36"/>
      <c r="AKH100" s="36"/>
      <c r="AKI100" s="36"/>
      <c r="AKJ100" s="36"/>
      <c r="AKK100" s="36"/>
      <c r="AKL100" s="36"/>
      <c r="AKM100" s="36"/>
      <c r="AKN100" s="36"/>
      <c r="AKO100" s="36"/>
      <c r="AKP100" s="36"/>
      <c r="AKQ100" s="36"/>
      <c r="AKR100" s="36"/>
      <c r="AKS100" s="36"/>
      <c r="AKT100" s="36"/>
      <c r="AKU100" s="36"/>
      <c r="AKV100" s="36"/>
      <c r="AKW100" s="36"/>
      <c r="AKX100" s="36"/>
      <c r="AKY100" s="36"/>
      <c r="AKZ100" s="36"/>
      <c r="ALA100" s="36"/>
      <c r="ALB100" s="36"/>
      <c r="ALC100" s="36"/>
      <c r="ALD100" s="36"/>
      <c r="ALE100" s="36"/>
      <c r="ALF100" s="36"/>
      <c r="ALG100" s="36"/>
      <c r="ALH100" s="36"/>
      <c r="ALI100" s="36"/>
      <c r="ALJ100" s="36"/>
      <c r="ALK100" s="36"/>
      <c r="ALL100" s="36"/>
      <c r="ALM100" s="36"/>
      <c r="ALN100" s="36"/>
      <c r="ALO100" s="36"/>
      <c r="ALP100" s="36"/>
      <c r="ALQ100" s="36"/>
      <c r="ALR100" s="36"/>
      <c r="ALS100" s="36"/>
      <c r="ALT100" s="36"/>
      <c r="ALU100" s="36"/>
      <c r="ALV100" s="36"/>
      <c r="ALW100" s="36"/>
      <c r="ALX100" s="36"/>
      <c r="ALY100" s="36"/>
      <c r="ALZ100" s="36"/>
      <c r="AMA100" s="36"/>
      <c r="AMB100" s="36"/>
      <c r="AMC100" s="36"/>
      <c r="AMD100" s="36"/>
      <c r="AME100" s="36"/>
      <c r="AMF100" s="36"/>
      <c r="AMG100" s="36"/>
      <c r="AMH100" s="36"/>
    </row>
    <row r="101" spans="1:1022" s="35" customFormat="1" ht="25.5" x14ac:dyDescent="0.25">
      <c r="A101" s="31" t="s">
        <v>94</v>
      </c>
      <c r="B101" s="30" t="s">
        <v>95</v>
      </c>
      <c r="C101" s="30" t="s">
        <v>32</v>
      </c>
      <c r="D101" s="59">
        <f t="shared" si="48"/>
        <v>0</v>
      </c>
      <c r="E101" s="59">
        <v>0</v>
      </c>
      <c r="F101" s="59" t="s">
        <v>33</v>
      </c>
      <c r="G101" s="59">
        <f t="shared" si="50"/>
        <v>0</v>
      </c>
      <c r="H101" s="59">
        <v>0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59">
        <v>0</v>
      </c>
      <c r="P101" s="59">
        <v>0</v>
      </c>
      <c r="Q101" s="59">
        <v>0</v>
      </c>
      <c r="R101" s="59">
        <f t="shared" si="52"/>
        <v>0</v>
      </c>
      <c r="S101" s="59" t="s">
        <v>33</v>
      </c>
      <c r="T101" s="59">
        <f t="shared" si="53"/>
        <v>0</v>
      </c>
      <c r="U101" s="59" t="s">
        <v>33</v>
      </c>
      <c r="V101" s="42" t="s">
        <v>33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40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</row>
    <row r="102" spans="1:1022" s="35" customFormat="1" ht="38.25" x14ac:dyDescent="0.25">
      <c r="A102" s="31" t="s">
        <v>96</v>
      </c>
      <c r="B102" s="30" t="s">
        <v>97</v>
      </c>
      <c r="C102" s="30" t="s">
        <v>32</v>
      </c>
      <c r="D102" s="59">
        <f t="shared" si="48"/>
        <v>0</v>
      </c>
      <c r="E102" s="59">
        <v>0</v>
      </c>
      <c r="F102" s="59" t="s">
        <v>33</v>
      </c>
      <c r="G102" s="59">
        <f t="shared" si="50"/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f t="shared" si="52"/>
        <v>0</v>
      </c>
      <c r="S102" s="59" t="s">
        <v>33</v>
      </c>
      <c r="T102" s="59">
        <f t="shared" si="53"/>
        <v>0</v>
      </c>
      <c r="U102" s="59" t="s">
        <v>33</v>
      </c>
      <c r="V102" s="42" t="s">
        <v>33</v>
      </c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40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  <c r="IU102" s="36"/>
      <c r="IV102" s="36"/>
      <c r="IW102" s="36"/>
      <c r="IX102" s="36"/>
      <c r="IY102" s="36"/>
      <c r="IZ102" s="36"/>
      <c r="JA102" s="36"/>
      <c r="JB102" s="36"/>
      <c r="JC102" s="36"/>
      <c r="JD102" s="36"/>
      <c r="JE102" s="36"/>
      <c r="JF102" s="36"/>
      <c r="JG102" s="36"/>
      <c r="JH102" s="36"/>
      <c r="JI102" s="36"/>
      <c r="JJ102" s="36"/>
      <c r="JK102" s="36"/>
      <c r="JL102" s="36"/>
      <c r="JM102" s="36"/>
      <c r="JN102" s="36"/>
      <c r="JO102" s="36"/>
      <c r="JP102" s="36"/>
      <c r="JQ102" s="36"/>
      <c r="JR102" s="36"/>
      <c r="JS102" s="36"/>
      <c r="JT102" s="36"/>
      <c r="JU102" s="36"/>
      <c r="JV102" s="36"/>
      <c r="JW102" s="36"/>
      <c r="JX102" s="36"/>
      <c r="JY102" s="36"/>
      <c r="JZ102" s="36"/>
      <c r="KA102" s="36"/>
      <c r="KB102" s="36"/>
      <c r="KC102" s="36"/>
      <c r="KD102" s="36"/>
      <c r="KE102" s="36"/>
      <c r="KF102" s="36"/>
      <c r="KG102" s="36"/>
      <c r="KH102" s="36"/>
      <c r="KI102" s="36"/>
      <c r="KJ102" s="36"/>
      <c r="KK102" s="36"/>
      <c r="KL102" s="36"/>
      <c r="KM102" s="36"/>
      <c r="KN102" s="36"/>
      <c r="KO102" s="36"/>
      <c r="KP102" s="36"/>
      <c r="KQ102" s="36"/>
      <c r="KR102" s="36"/>
      <c r="KS102" s="36"/>
      <c r="KT102" s="36"/>
      <c r="KU102" s="36"/>
      <c r="KV102" s="36"/>
      <c r="KW102" s="36"/>
      <c r="KX102" s="36"/>
      <c r="KY102" s="36"/>
      <c r="KZ102" s="36"/>
      <c r="LA102" s="36"/>
      <c r="LB102" s="36"/>
      <c r="LC102" s="36"/>
      <c r="LD102" s="36"/>
      <c r="LE102" s="36"/>
      <c r="LF102" s="36"/>
      <c r="LG102" s="36"/>
      <c r="LH102" s="36"/>
      <c r="LI102" s="36"/>
      <c r="LJ102" s="36"/>
      <c r="LK102" s="36"/>
      <c r="LL102" s="36"/>
      <c r="LM102" s="36"/>
      <c r="LN102" s="36"/>
      <c r="LO102" s="36"/>
      <c r="LP102" s="36"/>
      <c r="LQ102" s="36"/>
      <c r="LR102" s="36"/>
      <c r="LS102" s="36"/>
      <c r="LT102" s="36"/>
      <c r="LU102" s="36"/>
      <c r="LV102" s="36"/>
      <c r="LW102" s="36"/>
      <c r="LX102" s="36"/>
      <c r="LY102" s="36"/>
      <c r="LZ102" s="36"/>
      <c r="MA102" s="36"/>
      <c r="MB102" s="36"/>
      <c r="MC102" s="36"/>
      <c r="MD102" s="36"/>
      <c r="ME102" s="36"/>
      <c r="MF102" s="36"/>
      <c r="MG102" s="36"/>
      <c r="MH102" s="36"/>
      <c r="MI102" s="36"/>
      <c r="MJ102" s="36"/>
      <c r="MK102" s="36"/>
      <c r="ML102" s="36"/>
      <c r="MM102" s="36"/>
      <c r="MN102" s="36"/>
      <c r="MO102" s="36"/>
      <c r="MP102" s="36"/>
      <c r="MQ102" s="36"/>
      <c r="MR102" s="36"/>
      <c r="MS102" s="36"/>
      <c r="MT102" s="36"/>
      <c r="MU102" s="36"/>
      <c r="MV102" s="36"/>
      <c r="MW102" s="36"/>
      <c r="MX102" s="36"/>
      <c r="MY102" s="36"/>
      <c r="MZ102" s="36"/>
      <c r="NA102" s="36"/>
      <c r="NB102" s="36"/>
      <c r="NC102" s="36"/>
      <c r="ND102" s="36"/>
      <c r="NE102" s="36"/>
      <c r="NF102" s="36"/>
      <c r="NG102" s="36"/>
      <c r="NH102" s="36"/>
      <c r="NI102" s="36"/>
      <c r="NJ102" s="36"/>
      <c r="NK102" s="36"/>
      <c r="NL102" s="36"/>
      <c r="NM102" s="36"/>
      <c r="NN102" s="36"/>
      <c r="NO102" s="36"/>
      <c r="NP102" s="36"/>
      <c r="NQ102" s="36"/>
      <c r="NR102" s="36"/>
      <c r="NS102" s="36"/>
      <c r="NT102" s="36"/>
      <c r="NU102" s="36"/>
      <c r="NV102" s="36"/>
      <c r="NW102" s="36"/>
      <c r="NX102" s="36"/>
      <c r="NY102" s="36"/>
      <c r="NZ102" s="36"/>
      <c r="OA102" s="36"/>
      <c r="OB102" s="36"/>
      <c r="OC102" s="36"/>
      <c r="OD102" s="36"/>
      <c r="OE102" s="36"/>
      <c r="OF102" s="36"/>
      <c r="OG102" s="36"/>
      <c r="OH102" s="36"/>
      <c r="OI102" s="36"/>
      <c r="OJ102" s="36"/>
      <c r="OK102" s="36"/>
      <c r="OL102" s="36"/>
      <c r="OM102" s="36"/>
      <c r="ON102" s="36"/>
      <c r="OO102" s="36"/>
      <c r="OP102" s="36"/>
      <c r="OQ102" s="36"/>
      <c r="OR102" s="36"/>
      <c r="OS102" s="36"/>
      <c r="OT102" s="36"/>
      <c r="OU102" s="36"/>
      <c r="OV102" s="36"/>
      <c r="OW102" s="36"/>
      <c r="OX102" s="36"/>
      <c r="OY102" s="36"/>
      <c r="OZ102" s="36"/>
      <c r="PA102" s="36"/>
      <c r="PB102" s="36"/>
      <c r="PC102" s="36"/>
      <c r="PD102" s="36"/>
      <c r="PE102" s="36"/>
      <c r="PF102" s="36"/>
      <c r="PG102" s="36"/>
      <c r="PH102" s="36"/>
      <c r="PI102" s="36"/>
      <c r="PJ102" s="36"/>
      <c r="PK102" s="36"/>
      <c r="PL102" s="36"/>
      <c r="PM102" s="36"/>
      <c r="PN102" s="36"/>
      <c r="PO102" s="36"/>
      <c r="PP102" s="36"/>
      <c r="PQ102" s="36"/>
      <c r="PR102" s="36"/>
      <c r="PS102" s="36"/>
      <c r="PT102" s="36"/>
      <c r="PU102" s="36"/>
      <c r="PV102" s="36"/>
      <c r="PW102" s="36"/>
      <c r="PX102" s="36"/>
      <c r="PY102" s="36"/>
      <c r="PZ102" s="36"/>
      <c r="QA102" s="36"/>
      <c r="QB102" s="36"/>
      <c r="QC102" s="36"/>
      <c r="QD102" s="36"/>
      <c r="QE102" s="36"/>
      <c r="QF102" s="36"/>
      <c r="QG102" s="36"/>
      <c r="QH102" s="36"/>
      <c r="QI102" s="36"/>
      <c r="QJ102" s="36"/>
      <c r="QK102" s="36"/>
      <c r="QL102" s="36"/>
      <c r="QM102" s="36"/>
      <c r="QN102" s="36"/>
      <c r="QO102" s="36"/>
      <c r="QP102" s="36"/>
      <c r="QQ102" s="36"/>
      <c r="QR102" s="36"/>
      <c r="QS102" s="36"/>
      <c r="QT102" s="36"/>
      <c r="QU102" s="36"/>
      <c r="QV102" s="36"/>
      <c r="QW102" s="36"/>
      <c r="QX102" s="36"/>
      <c r="QY102" s="36"/>
      <c r="QZ102" s="36"/>
      <c r="RA102" s="36"/>
      <c r="RB102" s="36"/>
      <c r="RC102" s="36"/>
      <c r="RD102" s="36"/>
      <c r="RE102" s="36"/>
      <c r="RF102" s="36"/>
      <c r="RG102" s="36"/>
      <c r="RH102" s="36"/>
      <c r="RI102" s="36"/>
      <c r="RJ102" s="36"/>
      <c r="RK102" s="36"/>
      <c r="RL102" s="36"/>
      <c r="RM102" s="36"/>
      <c r="RN102" s="36"/>
      <c r="RO102" s="36"/>
      <c r="RP102" s="36"/>
      <c r="RQ102" s="36"/>
      <c r="RR102" s="36"/>
      <c r="RS102" s="36"/>
      <c r="RT102" s="36"/>
      <c r="RU102" s="36"/>
      <c r="RV102" s="36"/>
      <c r="RW102" s="36"/>
      <c r="RX102" s="36"/>
      <c r="RY102" s="36"/>
      <c r="RZ102" s="36"/>
      <c r="SA102" s="36"/>
      <c r="SB102" s="36"/>
      <c r="SC102" s="36"/>
      <c r="SD102" s="36"/>
      <c r="SE102" s="36"/>
      <c r="SF102" s="36"/>
      <c r="SG102" s="36"/>
      <c r="SH102" s="36"/>
      <c r="SI102" s="36"/>
      <c r="SJ102" s="36"/>
      <c r="SK102" s="36"/>
      <c r="SL102" s="36"/>
      <c r="SM102" s="36"/>
      <c r="SN102" s="36"/>
      <c r="SO102" s="36"/>
      <c r="SP102" s="36"/>
      <c r="SQ102" s="36"/>
      <c r="SR102" s="36"/>
      <c r="SS102" s="36"/>
      <c r="ST102" s="36"/>
      <c r="SU102" s="36"/>
      <c r="SV102" s="36"/>
      <c r="SW102" s="36"/>
      <c r="SX102" s="36"/>
      <c r="SY102" s="36"/>
      <c r="SZ102" s="36"/>
      <c r="TA102" s="36"/>
      <c r="TB102" s="36"/>
      <c r="TC102" s="36"/>
      <c r="TD102" s="36"/>
      <c r="TE102" s="36"/>
      <c r="TF102" s="36"/>
      <c r="TG102" s="36"/>
      <c r="TH102" s="36"/>
      <c r="TI102" s="36"/>
      <c r="TJ102" s="36"/>
      <c r="TK102" s="36"/>
      <c r="TL102" s="36"/>
      <c r="TM102" s="36"/>
      <c r="TN102" s="36"/>
      <c r="TO102" s="36"/>
      <c r="TP102" s="36"/>
      <c r="TQ102" s="36"/>
      <c r="TR102" s="36"/>
      <c r="TS102" s="36"/>
      <c r="TT102" s="36"/>
      <c r="TU102" s="36"/>
      <c r="TV102" s="36"/>
      <c r="TW102" s="36"/>
      <c r="TX102" s="36"/>
      <c r="TY102" s="36"/>
      <c r="TZ102" s="36"/>
      <c r="UA102" s="36"/>
      <c r="UB102" s="36"/>
      <c r="UC102" s="36"/>
      <c r="UD102" s="36"/>
      <c r="UE102" s="36"/>
      <c r="UF102" s="36"/>
      <c r="UG102" s="36"/>
      <c r="UH102" s="36"/>
      <c r="UI102" s="36"/>
      <c r="UJ102" s="36"/>
      <c r="UK102" s="36"/>
      <c r="UL102" s="36"/>
      <c r="UM102" s="36"/>
      <c r="UN102" s="36"/>
      <c r="UO102" s="36"/>
      <c r="UP102" s="36"/>
      <c r="UQ102" s="36"/>
      <c r="UR102" s="36"/>
      <c r="US102" s="36"/>
      <c r="UT102" s="36"/>
      <c r="UU102" s="36"/>
      <c r="UV102" s="36"/>
      <c r="UW102" s="36"/>
      <c r="UX102" s="36"/>
      <c r="UY102" s="36"/>
      <c r="UZ102" s="36"/>
      <c r="VA102" s="36"/>
      <c r="VB102" s="36"/>
      <c r="VC102" s="36"/>
      <c r="VD102" s="36"/>
      <c r="VE102" s="36"/>
      <c r="VF102" s="36"/>
      <c r="VG102" s="36"/>
      <c r="VH102" s="36"/>
      <c r="VI102" s="36"/>
      <c r="VJ102" s="36"/>
      <c r="VK102" s="36"/>
      <c r="VL102" s="36"/>
      <c r="VM102" s="36"/>
      <c r="VN102" s="36"/>
      <c r="VO102" s="36"/>
      <c r="VP102" s="36"/>
      <c r="VQ102" s="36"/>
      <c r="VR102" s="36"/>
      <c r="VS102" s="36"/>
      <c r="VT102" s="36"/>
      <c r="VU102" s="36"/>
      <c r="VV102" s="36"/>
      <c r="VW102" s="36"/>
      <c r="VX102" s="36"/>
      <c r="VY102" s="36"/>
      <c r="VZ102" s="36"/>
      <c r="WA102" s="36"/>
      <c r="WB102" s="36"/>
      <c r="WC102" s="36"/>
      <c r="WD102" s="36"/>
      <c r="WE102" s="36"/>
      <c r="WF102" s="36"/>
      <c r="WG102" s="36"/>
      <c r="WH102" s="36"/>
      <c r="WI102" s="36"/>
      <c r="WJ102" s="36"/>
      <c r="WK102" s="36"/>
      <c r="WL102" s="36"/>
      <c r="WM102" s="36"/>
      <c r="WN102" s="36"/>
      <c r="WO102" s="36"/>
      <c r="WP102" s="36"/>
      <c r="WQ102" s="36"/>
      <c r="WR102" s="36"/>
      <c r="WS102" s="36"/>
      <c r="WT102" s="36"/>
      <c r="WU102" s="36"/>
      <c r="WV102" s="36"/>
      <c r="WW102" s="36"/>
      <c r="WX102" s="36"/>
      <c r="WY102" s="36"/>
      <c r="WZ102" s="36"/>
      <c r="XA102" s="36"/>
      <c r="XB102" s="36"/>
      <c r="XC102" s="36"/>
      <c r="XD102" s="36"/>
      <c r="XE102" s="36"/>
      <c r="XF102" s="36"/>
      <c r="XG102" s="36"/>
      <c r="XH102" s="36"/>
      <c r="XI102" s="36"/>
      <c r="XJ102" s="36"/>
      <c r="XK102" s="36"/>
      <c r="XL102" s="36"/>
      <c r="XM102" s="36"/>
      <c r="XN102" s="36"/>
      <c r="XO102" s="36"/>
      <c r="XP102" s="36"/>
      <c r="XQ102" s="36"/>
      <c r="XR102" s="36"/>
      <c r="XS102" s="36"/>
      <c r="XT102" s="36"/>
      <c r="XU102" s="36"/>
      <c r="XV102" s="36"/>
      <c r="XW102" s="36"/>
      <c r="XX102" s="36"/>
      <c r="XY102" s="36"/>
      <c r="XZ102" s="36"/>
      <c r="YA102" s="36"/>
      <c r="YB102" s="36"/>
      <c r="YC102" s="36"/>
      <c r="YD102" s="36"/>
      <c r="YE102" s="36"/>
      <c r="YF102" s="36"/>
      <c r="YG102" s="36"/>
      <c r="YH102" s="36"/>
      <c r="YI102" s="36"/>
      <c r="YJ102" s="36"/>
      <c r="YK102" s="36"/>
      <c r="YL102" s="36"/>
      <c r="YM102" s="36"/>
      <c r="YN102" s="36"/>
      <c r="YO102" s="36"/>
      <c r="YP102" s="36"/>
      <c r="YQ102" s="36"/>
      <c r="YR102" s="36"/>
      <c r="YS102" s="36"/>
      <c r="YT102" s="36"/>
      <c r="YU102" s="36"/>
      <c r="YV102" s="36"/>
      <c r="YW102" s="36"/>
      <c r="YX102" s="36"/>
      <c r="YY102" s="36"/>
      <c r="YZ102" s="36"/>
      <c r="ZA102" s="36"/>
      <c r="ZB102" s="36"/>
      <c r="ZC102" s="36"/>
      <c r="ZD102" s="36"/>
      <c r="ZE102" s="36"/>
      <c r="ZF102" s="36"/>
      <c r="ZG102" s="36"/>
      <c r="ZH102" s="36"/>
      <c r="ZI102" s="36"/>
      <c r="ZJ102" s="36"/>
      <c r="ZK102" s="36"/>
      <c r="ZL102" s="36"/>
      <c r="ZM102" s="36"/>
      <c r="ZN102" s="36"/>
      <c r="ZO102" s="36"/>
      <c r="ZP102" s="36"/>
      <c r="ZQ102" s="36"/>
      <c r="ZR102" s="36"/>
      <c r="ZS102" s="36"/>
      <c r="ZT102" s="36"/>
      <c r="ZU102" s="36"/>
      <c r="ZV102" s="36"/>
      <c r="ZW102" s="36"/>
      <c r="ZX102" s="36"/>
      <c r="ZY102" s="36"/>
      <c r="ZZ102" s="36"/>
      <c r="AAA102" s="36"/>
      <c r="AAB102" s="36"/>
      <c r="AAC102" s="36"/>
      <c r="AAD102" s="36"/>
      <c r="AAE102" s="36"/>
      <c r="AAF102" s="36"/>
      <c r="AAG102" s="36"/>
      <c r="AAH102" s="36"/>
      <c r="AAI102" s="36"/>
      <c r="AAJ102" s="36"/>
      <c r="AAK102" s="36"/>
      <c r="AAL102" s="36"/>
      <c r="AAM102" s="36"/>
      <c r="AAN102" s="36"/>
      <c r="AAO102" s="36"/>
      <c r="AAP102" s="36"/>
      <c r="AAQ102" s="36"/>
      <c r="AAR102" s="36"/>
      <c r="AAS102" s="36"/>
      <c r="AAT102" s="36"/>
      <c r="AAU102" s="36"/>
      <c r="AAV102" s="36"/>
      <c r="AAW102" s="36"/>
      <c r="AAX102" s="36"/>
      <c r="AAY102" s="36"/>
      <c r="AAZ102" s="36"/>
      <c r="ABA102" s="36"/>
      <c r="ABB102" s="36"/>
      <c r="ABC102" s="36"/>
      <c r="ABD102" s="36"/>
      <c r="ABE102" s="36"/>
      <c r="ABF102" s="36"/>
      <c r="ABG102" s="36"/>
      <c r="ABH102" s="36"/>
      <c r="ABI102" s="36"/>
      <c r="ABJ102" s="36"/>
      <c r="ABK102" s="36"/>
      <c r="ABL102" s="36"/>
      <c r="ABM102" s="36"/>
      <c r="ABN102" s="36"/>
      <c r="ABO102" s="36"/>
      <c r="ABP102" s="36"/>
      <c r="ABQ102" s="36"/>
      <c r="ABR102" s="36"/>
      <c r="ABS102" s="36"/>
      <c r="ABT102" s="36"/>
      <c r="ABU102" s="36"/>
      <c r="ABV102" s="36"/>
      <c r="ABW102" s="36"/>
      <c r="ABX102" s="36"/>
      <c r="ABY102" s="36"/>
      <c r="ABZ102" s="36"/>
      <c r="ACA102" s="36"/>
      <c r="ACB102" s="36"/>
      <c r="ACC102" s="36"/>
      <c r="ACD102" s="36"/>
      <c r="ACE102" s="36"/>
      <c r="ACF102" s="36"/>
      <c r="ACG102" s="36"/>
      <c r="ACH102" s="36"/>
      <c r="ACI102" s="36"/>
      <c r="ACJ102" s="36"/>
      <c r="ACK102" s="36"/>
      <c r="ACL102" s="36"/>
      <c r="ACM102" s="36"/>
      <c r="ACN102" s="36"/>
      <c r="ACO102" s="36"/>
      <c r="ACP102" s="36"/>
      <c r="ACQ102" s="36"/>
      <c r="ACR102" s="36"/>
      <c r="ACS102" s="36"/>
      <c r="ACT102" s="36"/>
      <c r="ACU102" s="36"/>
      <c r="ACV102" s="36"/>
      <c r="ACW102" s="36"/>
      <c r="ACX102" s="36"/>
      <c r="ACY102" s="36"/>
      <c r="ACZ102" s="36"/>
      <c r="ADA102" s="36"/>
      <c r="ADB102" s="36"/>
      <c r="ADC102" s="36"/>
      <c r="ADD102" s="36"/>
      <c r="ADE102" s="36"/>
      <c r="ADF102" s="36"/>
      <c r="ADG102" s="36"/>
      <c r="ADH102" s="36"/>
      <c r="ADI102" s="36"/>
      <c r="ADJ102" s="36"/>
      <c r="ADK102" s="36"/>
      <c r="ADL102" s="36"/>
      <c r="ADM102" s="36"/>
      <c r="ADN102" s="36"/>
      <c r="ADO102" s="36"/>
      <c r="ADP102" s="36"/>
      <c r="ADQ102" s="36"/>
      <c r="ADR102" s="36"/>
      <c r="ADS102" s="36"/>
      <c r="ADT102" s="36"/>
      <c r="ADU102" s="36"/>
      <c r="ADV102" s="36"/>
      <c r="ADW102" s="36"/>
      <c r="ADX102" s="36"/>
      <c r="ADY102" s="36"/>
      <c r="ADZ102" s="36"/>
      <c r="AEA102" s="36"/>
      <c r="AEB102" s="36"/>
      <c r="AEC102" s="36"/>
      <c r="AED102" s="36"/>
      <c r="AEE102" s="36"/>
      <c r="AEF102" s="36"/>
      <c r="AEG102" s="36"/>
      <c r="AEH102" s="36"/>
      <c r="AEI102" s="36"/>
      <c r="AEJ102" s="36"/>
      <c r="AEK102" s="36"/>
      <c r="AEL102" s="36"/>
      <c r="AEM102" s="36"/>
      <c r="AEN102" s="36"/>
      <c r="AEO102" s="36"/>
      <c r="AEP102" s="36"/>
      <c r="AEQ102" s="36"/>
      <c r="AER102" s="36"/>
      <c r="AES102" s="36"/>
      <c r="AET102" s="36"/>
      <c r="AEU102" s="36"/>
      <c r="AEV102" s="36"/>
      <c r="AEW102" s="36"/>
      <c r="AEX102" s="36"/>
      <c r="AEY102" s="36"/>
      <c r="AEZ102" s="36"/>
      <c r="AFA102" s="36"/>
      <c r="AFB102" s="36"/>
      <c r="AFC102" s="36"/>
      <c r="AFD102" s="36"/>
      <c r="AFE102" s="36"/>
      <c r="AFF102" s="36"/>
      <c r="AFG102" s="36"/>
      <c r="AFH102" s="36"/>
      <c r="AFI102" s="36"/>
      <c r="AFJ102" s="36"/>
      <c r="AFK102" s="36"/>
      <c r="AFL102" s="36"/>
      <c r="AFM102" s="36"/>
      <c r="AFN102" s="36"/>
      <c r="AFO102" s="36"/>
      <c r="AFP102" s="36"/>
      <c r="AFQ102" s="36"/>
      <c r="AFR102" s="36"/>
      <c r="AFS102" s="36"/>
      <c r="AFT102" s="36"/>
      <c r="AFU102" s="36"/>
      <c r="AFV102" s="36"/>
      <c r="AFW102" s="36"/>
      <c r="AFX102" s="36"/>
      <c r="AFY102" s="36"/>
      <c r="AFZ102" s="36"/>
      <c r="AGA102" s="36"/>
      <c r="AGB102" s="36"/>
      <c r="AGC102" s="36"/>
      <c r="AGD102" s="36"/>
      <c r="AGE102" s="36"/>
      <c r="AGF102" s="36"/>
      <c r="AGG102" s="36"/>
      <c r="AGH102" s="36"/>
      <c r="AGI102" s="36"/>
      <c r="AGJ102" s="36"/>
      <c r="AGK102" s="36"/>
      <c r="AGL102" s="36"/>
      <c r="AGM102" s="36"/>
      <c r="AGN102" s="36"/>
      <c r="AGO102" s="36"/>
      <c r="AGP102" s="36"/>
      <c r="AGQ102" s="36"/>
      <c r="AGR102" s="36"/>
      <c r="AGS102" s="36"/>
      <c r="AGT102" s="36"/>
      <c r="AGU102" s="36"/>
      <c r="AGV102" s="36"/>
      <c r="AGW102" s="36"/>
      <c r="AGX102" s="36"/>
      <c r="AGY102" s="36"/>
      <c r="AGZ102" s="36"/>
      <c r="AHA102" s="36"/>
      <c r="AHB102" s="36"/>
      <c r="AHC102" s="36"/>
      <c r="AHD102" s="36"/>
      <c r="AHE102" s="36"/>
      <c r="AHF102" s="36"/>
      <c r="AHG102" s="36"/>
      <c r="AHH102" s="36"/>
      <c r="AHI102" s="36"/>
      <c r="AHJ102" s="36"/>
      <c r="AHK102" s="36"/>
      <c r="AHL102" s="36"/>
      <c r="AHM102" s="36"/>
      <c r="AHN102" s="36"/>
      <c r="AHO102" s="36"/>
      <c r="AHP102" s="36"/>
      <c r="AHQ102" s="36"/>
      <c r="AHR102" s="36"/>
      <c r="AHS102" s="36"/>
      <c r="AHT102" s="36"/>
      <c r="AHU102" s="36"/>
      <c r="AHV102" s="36"/>
      <c r="AHW102" s="36"/>
      <c r="AHX102" s="36"/>
      <c r="AHY102" s="36"/>
      <c r="AHZ102" s="36"/>
      <c r="AIA102" s="36"/>
      <c r="AIB102" s="36"/>
      <c r="AIC102" s="36"/>
      <c r="AID102" s="36"/>
      <c r="AIE102" s="36"/>
      <c r="AIF102" s="36"/>
      <c r="AIG102" s="36"/>
      <c r="AIH102" s="36"/>
      <c r="AII102" s="36"/>
      <c r="AIJ102" s="36"/>
      <c r="AIK102" s="36"/>
      <c r="AIL102" s="36"/>
      <c r="AIM102" s="36"/>
      <c r="AIN102" s="36"/>
      <c r="AIO102" s="36"/>
      <c r="AIP102" s="36"/>
      <c r="AIQ102" s="36"/>
      <c r="AIR102" s="36"/>
      <c r="AIS102" s="36"/>
      <c r="AIT102" s="36"/>
      <c r="AIU102" s="36"/>
      <c r="AIV102" s="36"/>
      <c r="AIW102" s="36"/>
      <c r="AIX102" s="36"/>
      <c r="AIY102" s="36"/>
      <c r="AIZ102" s="36"/>
      <c r="AJA102" s="36"/>
      <c r="AJB102" s="36"/>
      <c r="AJC102" s="36"/>
      <c r="AJD102" s="36"/>
      <c r="AJE102" s="36"/>
      <c r="AJF102" s="36"/>
      <c r="AJG102" s="36"/>
      <c r="AJH102" s="36"/>
      <c r="AJI102" s="36"/>
      <c r="AJJ102" s="36"/>
      <c r="AJK102" s="36"/>
      <c r="AJL102" s="36"/>
      <c r="AJM102" s="36"/>
      <c r="AJN102" s="36"/>
      <c r="AJO102" s="36"/>
      <c r="AJP102" s="36"/>
      <c r="AJQ102" s="36"/>
      <c r="AJR102" s="36"/>
      <c r="AJS102" s="36"/>
      <c r="AJT102" s="36"/>
      <c r="AJU102" s="36"/>
      <c r="AJV102" s="36"/>
      <c r="AJW102" s="36"/>
      <c r="AJX102" s="36"/>
      <c r="AJY102" s="36"/>
      <c r="AJZ102" s="36"/>
      <c r="AKA102" s="36"/>
      <c r="AKB102" s="36"/>
      <c r="AKC102" s="36"/>
      <c r="AKD102" s="36"/>
      <c r="AKE102" s="36"/>
      <c r="AKF102" s="36"/>
      <c r="AKG102" s="36"/>
      <c r="AKH102" s="36"/>
      <c r="AKI102" s="36"/>
      <c r="AKJ102" s="36"/>
      <c r="AKK102" s="36"/>
      <c r="AKL102" s="36"/>
      <c r="AKM102" s="36"/>
      <c r="AKN102" s="36"/>
      <c r="AKO102" s="36"/>
      <c r="AKP102" s="36"/>
      <c r="AKQ102" s="36"/>
      <c r="AKR102" s="36"/>
      <c r="AKS102" s="36"/>
      <c r="AKT102" s="36"/>
      <c r="AKU102" s="36"/>
      <c r="AKV102" s="36"/>
      <c r="AKW102" s="36"/>
      <c r="AKX102" s="36"/>
      <c r="AKY102" s="36"/>
      <c r="AKZ102" s="36"/>
      <c r="ALA102" s="36"/>
      <c r="ALB102" s="36"/>
      <c r="ALC102" s="36"/>
      <c r="ALD102" s="36"/>
      <c r="ALE102" s="36"/>
      <c r="ALF102" s="36"/>
      <c r="ALG102" s="36"/>
      <c r="ALH102" s="36"/>
      <c r="ALI102" s="36"/>
      <c r="ALJ102" s="36"/>
      <c r="ALK102" s="36"/>
      <c r="ALL102" s="36"/>
      <c r="ALM102" s="36"/>
      <c r="ALN102" s="36"/>
      <c r="ALO102" s="36"/>
      <c r="ALP102" s="36"/>
      <c r="ALQ102" s="36"/>
      <c r="ALR102" s="36"/>
      <c r="ALS102" s="36"/>
      <c r="ALT102" s="36"/>
      <c r="ALU102" s="36"/>
      <c r="ALV102" s="36"/>
      <c r="ALW102" s="36"/>
      <c r="ALX102" s="36"/>
      <c r="ALY102" s="36"/>
      <c r="ALZ102" s="36"/>
      <c r="AMA102" s="36"/>
      <c r="AMB102" s="36"/>
      <c r="AMC102" s="36"/>
      <c r="AMD102" s="36"/>
      <c r="AME102" s="36"/>
      <c r="AMF102" s="36"/>
      <c r="AMG102" s="36"/>
      <c r="AMH102" s="36"/>
    </row>
    <row r="103" spans="1:1022" s="35" customFormat="1" ht="38.25" x14ac:dyDescent="0.25">
      <c r="A103" s="31" t="s">
        <v>98</v>
      </c>
      <c r="B103" s="30" t="s">
        <v>99</v>
      </c>
      <c r="C103" s="30" t="s">
        <v>32</v>
      </c>
      <c r="D103" s="59">
        <f t="shared" si="48"/>
        <v>0</v>
      </c>
      <c r="E103" s="59">
        <v>0</v>
      </c>
      <c r="F103" s="59" t="s">
        <v>33</v>
      </c>
      <c r="G103" s="59">
        <f t="shared" si="50"/>
        <v>0</v>
      </c>
      <c r="H103" s="59">
        <v>0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59">
        <f t="shared" si="52"/>
        <v>0</v>
      </c>
      <c r="S103" s="59" t="s">
        <v>33</v>
      </c>
      <c r="T103" s="59">
        <f t="shared" si="53"/>
        <v>0</v>
      </c>
      <c r="U103" s="59" t="s">
        <v>33</v>
      </c>
      <c r="V103" s="42" t="s">
        <v>33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40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  <c r="IZ103" s="36"/>
      <c r="JA103" s="36"/>
      <c r="JB103" s="36"/>
      <c r="JC103" s="36"/>
      <c r="JD103" s="36"/>
      <c r="JE103" s="36"/>
      <c r="JF103" s="36"/>
      <c r="JG103" s="36"/>
      <c r="JH103" s="36"/>
      <c r="JI103" s="36"/>
      <c r="JJ103" s="36"/>
      <c r="JK103" s="36"/>
      <c r="JL103" s="36"/>
      <c r="JM103" s="36"/>
      <c r="JN103" s="36"/>
      <c r="JO103" s="36"/>
      <c r="JP103" s="36"/>
      <c r="JQ103" s="36"/>
      <c r="JR103" s="36"/>
      <c r="JS103" s="36"/>
      <c r="JT103" s="36"/>
      <c r="JU103" s="36"/>
      <c r="JV103" s="36"/>
      <c r="JW103" s="36"/>
      <c r="JX103" s="36"/>
      <c r="JY103" s="36"/>
      <c r="JZ103" s="36"/>
      <c r="KA103" s="36"/>
      <c r="KB103" s="36"/>
      <c r="KC103" s="36"/>
      <c r="KD103" s="36"/>
      <c r="KE103" s="36"/>
      <c r="KF103" s="36"/>
      <c r="KG103" s="36"/>
      <c r="KH103" s="36"/>
      <c r="KI103" s="36"/>
      <c r="KJ103" s="36"/>
      <c r="KK103" s="36"/>
      <c r="KL103" s="36"/>
      <c r="KM103" s="36"/>
      <c r="KN103" s="36"/>
      <c r="KO103" s="36"/>
      <c r="KP103" s="36"/>
      <c r="KQ103" s="36"/>
      <c r="KR103" s="36"/>
      <c r="KS103" s="36"/>
      <c r="KT103" s="36"/>
      <c r="KU103" s="36"/>
      <c r="KV103" s="36"/>
      <c r="KW103" s="36"/>
      <c r="KX103" s="36"/>
      <c r="KY103" s="36"/>
      <c r="KZ103" s="36"/>
      <c r="LA103" s="36"/>
      <c r="LB103" s="36"/>
      <c r="LC103" s="36"/>
      <c r="LD103" s="36"/>
      <c r="LE103" s="36"/>
      <c r="LF103" s="36"/>
      <c r="LG103" s="36"/>
      <c r="LH103" s="36"/>
      <c r="LI103" s="36"/>
      <c r="LJ103" s="36"/>
      <c r="LK103" s="36"/>
      <c r="LL103" s="36"/>
      <c r="LM103" s="36"/>
      <c r="LN103" s="36"/>
      <c r="LO103" s="36"/>
      <c r="LP103" s="36"/>
      <c r="LQ103" s="36"/>
      <c r="LR103" s="36"/>
      <c r="LS103" s="36"/>
      <c r="LT103" s="36"/>
      <c r="LU103" s="36"/>
      <c r="LV103" s="36"/>
      <c r="LW103" s="36"/>
      <c r="LX103" s="36"/>
      <c r="LY103" s="36"/>
      <c r="LZ103" s="36"/>
      <c r="MA103" s="36"/>
      <c r="MB103" s="36"/>
      <c r="MC103" s="36"/>
      <c r="MD103" s="36"/>
      <c r="ME103" s="36"/>
      <c r="MF103" s="36"/>
      <c r="MG103" s="36"/>
      <c r="MH103" s="36"/>
      <c r="MI103" s="36"/>
      <c r="MJ103" s="36"/>
      <c r="MK103" s="36"/>
      <c r="ML103" s="36"/>
      <c r="MM103" s="36"/>
      <c r="MN103" s="36"/>
      <c r="MO103" s="36"/>
      <c r="MP103" s="36"/>
      <c r="MQ103" s="36"/>
      <c r="MR103" s="36"/>
      <c r="MS103" s="36"/>
      <c r="MT103" s="36"/>
      <c r="MU103" s="36"/>
      <c r="MV103" s="36"/>
      <c r="MW103" s="36"/>
      <c r="MX103" s="36"/>
      <c r="MY103" s="36"/>
      <c r="MZ103" s="36"/>
      <c r="NA103" s="36"/>
      <c r="NB103" s="36"/>
      <c r="NC103" s="36"/>
      <c r="ND103" s="36"/>
      <c r="NE103" s="36"/>
      <c r="NF103" s="36"/>
      <c r="NG103" s="36"/>
      <c r="NH103" s="36"/>
      <c r="NI103" s="36"/>
      <c r="NJ103" s="36"/>
      <c r="NK103" s="36"/>
      <c r="NL103" s="36"/>
      <c r="NM103" s="36"/>
      <c r="NN103" s="36"/>
      <c r="NO103" s="36"/>
      <c r="NP103" s="36"/>
      <c r="NQ103" s="36"/>
      <c r="NR103" s="36"/>
      <c r="NS103" s="36"/>
      <c r="NT103" s="36"/>
      <c r="NU103" s="36"/>
      <c r="NV103" s="36"/>
      <c r="NW103" s="36"/>
      <c r="NX103" s="36"/>
      <c r="NY103" s="36"/>
      <c r="NZ103" s="36"/>
      <c r="OA103" s="36"/>
      <c r="OB103" s="36"/>
      <c r="OC103" s="36"/>
      <c r="OD103" s="36"/>
      <c r="OE103" s="36"/>
      <c r="OF103" s="36"/>
      <c r="OG103" s="36"/>
      <c r="OH103" s="36"/>
      <c r="OI103" s="36"/>
      <c r="OJ103" s="36"/>
      <c r="OK103" s="36"/>
      <c r="OL103" s="36"/>
      <c r="OM103" s="36"/>
      <c r="ON103" s="36"/>
      <c r="OO103" s="36"/>
      <c r="OP103" s="36"/>
      <c r="OQ103" s="36"/>
      <c r="OR103" s="36"/>
      <c r="OS103" s="36"/>
      <c r="OT103" s="36"/>
      <c r="OU103" s="36"/>
      <c r="OV103" s="36"/>
      <c r="OW103" s="36"/>
      <c r="OX103" s="36"/>
      <c r="OY103" s="36"/>
      <c r="OZ103" s="36"/>
      <c r="PA103" s="36"/>
      <c r="PB103" s="36"/>
      <c r="PC103" s="36"/>
      <c r="PD103" s="36"/>
      <c r="PE103" s="36"/>
      <c r="PF103" s="36"/>
      <c r="PG103" s="36"/>
      <c r="PH103" s="36"/>
      <c r="PI103" s="36"/>
      <c r="PJ103" s="36"/>
      <c r="PK103" s="36"/>
      <c r="PL103" s="36"/>
      <c r="PM103" s="36"/>
      <c r="PN103" s="36"/>
      <c r="PO103" s="36"/>
      <c r="PP103" s="36"/>
      <c r="PQ103" s="36"/>
      <c r="PR103" s="36"/>
      <c r="PS103" s="36"/>
      <c r="PT103" s="36"/>
      <c r="PU103" s="36"/>
      <c r="PV103" s="36"/>
      <c r="PW103" s="36"/>
      <c r="PX103" s="36"/>
      <c r="PY103" s="36"/>
      <c r="PZ103" s="36"/>
      <c r="QA103" s="36"/>
      <c r="QB103" s="36"/>
      <c r="QC103" s="36"/>
      <c r="QD103" s="36"/>
      <c r="QE103" s="36"/>
      <c r="QF103" s="36"/>
      <c r="QG103" s="36"/>
      <c r="QH103" s="36"/>
      <c r="QI103" s="36"/>
      <c r="QJ103" s="36"/>
      <c r="QK103" s="36"/>
      <c r="QL103" s="36"/>
      <c r="QM103" s="36"/>
      <c r="QN103" s="36"/>
      <c r="QO103" s="36"/>
      <c r="QP103" s="36"/>
      <c r="QQ103" s="36"/>
      <c r="QR103" s="36"/>
      <c r="QS103" s="36"/>
      <c r="QT103" s="36"/>
      <c r="QU103" s="36"/>
      <c r="QV103" s="36"/>
      <c r="QW103" s="36"/>
      <c r="QX103" s="36"/>
      <c r="QY103" s="36"/>
      <c r="QZ103" s="36"/>
      <c r="RA103" s="36"/>
      <c r="RB103" s="36"/>
      <c r="RC103" s="36"/>
      <c r="RD103" s="36"/>
      <c r="RE103" s="36"/>
      <c r="RF103" s="36"/>
      <c r="RG103" s="36"/>
      <c r="RH103" s="36"/>
      <c r="RI103" s="36"/>
      <c r="RJ103" s="36"/>
      <c r="RK103" s="36"/>
      <c r="RL103" s="36"/>
      <c r="RM103" s="36"/>
      <c r="RN103" s="36"/>
      <c r="RO103" s="36"/>
      <c r="RP103" s="36"/>
      <c r="RQ103" s="36"/>
      <c r="RR103" s="36"/>
      <c r="RS103" s="36"/>
      <c r="RT103" s="36"/>
      <c r="RU103" s="36"/>
      <c r="RV103" s="36"/>
      <c r="RW103" s="36"/>
      <c r="RX103" s="36"/>
      <c r="RY103" s="36"/>
      <c r="RZ103" s="36"/>
      <c r="SA103" s="36"/>
      <c r="SB103" s="36"/>
      <c r="SC103" s="36"/>
      <c r="SD103" s="36"/>
      <c r="SE103" s="36"/>
      <c r="SF103" s="36"/>
      <c r="SG103" s="36"/>
      <c r="SH103" s="36"/>
      <c r="SI103" s="36"/>
      <c r="SJ103" s="36"/>
      <c r="SK103" s="36"/>
      <c r="SL103" s="36"/>
      <c r="SM103" s="36"/>
      <c r="SN103" s="36"/>
      <c r="SO103" s="36"/>
      <c r="SP103" s="36"/>
      <c r="SQ103" s="36"/>
      <c r="SR103" s="36"/>
      <c r="SS103" s="36"/>
      <c r="ST103" s="36"/>
      <c r="SU103" s="36"/>
      <c r="SV103" s="36"/>
      <c r="SW103" s="36"/>
      <c r="SX103" s="36"/>
      <c r="SY103" s="36"/>
      <c r="SZ103" s="36"/>
      <c r="TA103" s="36"/>
      <c r="TB103" s="36"/>
      <c r="TC103" s="36"/>
      <c r="TD103" s="36"/>
      <c r="TE103" s="36"/>
      <c r="TF103" s="36"/>
      <c r="TG103" s="36"/>
      <c r="TH103" s="36"/>
      <c r="TI103" s="36"/>
      <c r="TJ103" s="36"/>
      <c r="TK103" s="36"/>
      <c r="TL103" s="36"/>
      <c r="TM103" s="36"/>
      <c r="TN103" s="36"/>
      <c r="TO103" s="36"/>
      <c r="TP103" s="36"/>
      <c r="TQ103" s="36"/>
      <c r="TR103" s="36"/>
      <c r="TS103" s="36"/>
      <c r="TT103" s="36"/>
      <c r="TU103" s="36"/>
      <c r="TV103" s="36"/>
      <c r="TW103" s="36"/>
      <c r="TX103" s="36"/>
      <c r="TY103" s="36"/>
      <c r="TZ103" s="36"/>
      <c r="UA103" s="36"/>
      <c r="UB103" s="36"/>
      <c r="UC103" s="36"/>
      <c r="UD103" s="36"/>
      <c r="UE103" s="36"/>
      <c r="UF103" s="36"/>
      <c r="UG103" s="36"/>
      <c r="UH103" s="36"/>
      <c r="UI103" s="36"/>
      <c r="UJ103" s="36"/>
      <c r="UK103" s="36"/>
      <c r="UL103" s="36"/>
      <c r="UM103" s="36"/>
      <c r="UN103" s="36"/>
      <c r="UO103" s="36"/>
      <c r="UP103" s="36"/>
      <c r="UQ103" s="36"/>
      <c r="UR103" s="36"/>
      <c r="US103" s="36"/>
      <c r="UT103" s="36"/>
      <c r="UU103" s="36"/>
      <c r="UV103" s="36"/>
      <c r="UW103" s="36"/>
      <c r="UX103" s="36"/>
      <c r="UY103" s="36"/>
      <c r="UZ103" s="36"/>
      <c r="VA103" s="36"/>
      <c r="VB103" s="36"/>
      <c r="VC103" s="36"/>
      <c r="VD103" s="36"/>
      <c r="VE103" s="36"/>
      <c r="VF103" s="36"/>
      <c r="VG103" s="36"/>
      <c r="VH103" s="36"/>
      <c r="VI103" s="36"/>
      <c r="VJ103" s="36"/>
      <c r="VK103" s="36"/>
      <c r="VL103" s="36"/>
      <c r="VM103" s="36"/>
      <c r="VN103" s="36"/>
      <c r="VO103" s="36"/>
      <c r="VP103" s="36"/>
      <c r="VQ103" s="36"/>
      <c r="VR103" s="36"/>
      <c r="VS103" s="36"/>
      <c r="VT103" s="36"/>
      <c r="VU103" s="36"/>
      <c r="VV103" s="36"/>
      <c r="VW103" s="36"/>
      <c r="VX103" s="36"/>
      <c r="VY103" s="36"/>
      <c r="VZ103" s="36"/>
      <c r="WA103" s="36"/>
      <c r="WB103" s="36"/>
      <c r="WC103" s="36"/>
      <c r="WD103" s="36"/>
      <c r="WE103" s="36"/>
      <c r="WF103" s="36"/>
      <c r="WG103" s="36"/>
      <c r="WH103" s="36"/>
      <c r="WI103" s="36"/>
      <c r="WJ103" s="36"/>
      <c r="WK103" s="36"/>
      <c r="WL103" s="36"/>
      <c r="WM103" s="36"/>
      <c r="WN103" s="36"/>
      <c r="WO103" s="36"/>
      <c r="WP103" s="36"/>
      <c r="WQ103" s="36"/>
      <c r="WR103" s="36"/>
      <c r="WS103" s="36"/>
      <c r="WT103" s="36"/>
      <c r="WU103" s="36"/>
      <c r="WV103" s="36"/>
      <c r="WW103" s="36"/>
      <c r="WX103" s="36"/>
      <c r="WY103" s="36"/>
      <c r="WZ103" s="36"/>
      <c r="XA103" s="36"/>
      <c r="XB103" s="36"/>
      <c r="XC103" s="36"/>
      <c r="XD103" s="36"/>
      <c r="XE103" s="36"/>
      <c r="XF103" s="36"/>
      <c r="XG103" s="36"/>
      <c r="XH103" s="36"/>
      <c r="XI103" s="36"/>
      <c r="XJ103" s="36"/>
      <c r="XK103" s="36"/>
      <c r="XL103" s="36"/>
      <c r="XM103" s="36"/>
      <c r="XN103" s="36"/>
      <c r="XO103" s="36"/>
      <c r="XP103" s="36"/>
      <c r="XQ103" s="36"/>
      <c r="XR103" s="36"/>
      <c r="XS103" s="36"/>
      <c r="XT103" s="36"/>
      <c r="XU103" s="36"/>
      <c r="XV103" s="36"/>
      <c r="XW103" s="36"/>
      <c r="XX103" s="36"/>
      <c r="XY103" s="36"/>
      <c r="XZ103" s="36"/>
      <c r="YA103" s="36"/>
      <c r="YB103" s="36"/>
      <c r="YC103" s="36"/>
      <c r="YD103" s="36"/>
      <c r="YE103" s="36"/>
      <c r="YF103" s="36"/>
      <c r="YG103" s="36"/>
      <c r="YH103" s="36"/>
      <c r="YI103" s="36"/>
      <c r="YJ103" s="36"/>
      <c r="YK103" s="36"/>
      <c r="YL103" s="36"/>
      <c r="YM103" s="36"/>
      <c r="YN103" s="36"/>
      <c r="YO103" s="36"/>
      <c r="YP103" s="36"/>
      <c r="YQ103" s="36"/>
      <c r="YR103" s="36"/>
      <c r="YS103" s="36"/>
      <c r="YT103" s="36"/>
      <c r="YU103" s="36"/>
      <c r="YV103" s="36"/>
      <c r="YW103" s="36"/>
      <c r="YX103" s="36"/>
      <c r="YY103" s="36"/>
      <c r="YZ103" s="36"/>
      <c r="ZA103" s="36"/>
      <c r="ZB103" s="36"/>
      <c r="ZC103" s="36"/>
      <c r="ZD103" s="36"/>
      <c r="ZE103" s="36"/>
      <c r="ZF103" s="36"/>
      <c r="ZG103" s="36"/>
      <c r="ZH103" s="36"/>
      <c r="ZI103" s="36"/>
      <c r="ZJ103" s="36"/>
      <c r="ZK103" s="36"/>
      <c r="ZL103" s="36"/>
      <c r="ZM103" s="36"/>
      <c r="ZN103" s="36"/>
      <c r="ZO103" s="36"/>
      <c r="ZP103" s="36"/>
      <c r="ZQ103" s="36"/>
      <c r="ZR103" s="36"/>
      <c r="ZS103" s="36"/>
      <c r="ZT103" s="36"/>
      <c r="ZU103" s="36"/>
      <c r="ZV103" s="36"/>
      <c r="ZW103" s="36"/>
      <c r="ZX103" s="36"/>
      <c r="ZY103" s="36"/>
      <c r="ZZ103" s="36"/>
      <c r="AAA103" s="36"/>
      <c r="AAB103" s="36"/>
      <c r="AAC103" s="36"/>
      <c r="AAD103" s="36"/>
      <c r="AAE103" s="36"/>
      <c r="AAF103" s="36"/>
      <c r="AAG103" s="36"/>
      <c r="AAH103" s="36"/>
      <c r="AAI103" s="36"/>
      <c r="AAJ103" s="36"/>
      <c r="AAK103" s="36"/>
      <c r="AAL103" s="36"/>
      <c r="AAM103" s="36"/>
      <c r="AAN103" s="36"/>
      <c r="AAO103" s="36"/>
      <c r="AAP103" s="36"/>
      <c r="AAQ103" s="36"/>
      <c r="AAR103" s="36"/>
      <c r="AAS103" s="36"/>
      <c r="AAT103" s="36"/>
      <c r="AAU103" s="36"/>
      <c r="AAV103" s="36"/>
      <c r="AAW103" s="36"/>
      <c r="AAX103" s="36"/>
      <c r="AAY103" s="36"/>
      <c r="AAZ103" s="36"/>
      <c r="ABA103" s="36"/>
      <c r="ABB103" s="36"/>
      <c r="ABC103" s="36"/>
      <c r="ABD103" s="36"/>
      <c r="ABE103" s="36"/>
      <c r="ABF103" s="36"/>
      <c r="ABG103" s="36"/>
      <c r="ABH103" s="36"/>
      <c r="ABI103" s="36"/>
      <c r="ABJ103" s="36"/>
      <c r="ABK103" s="36"/>
      <c r="ABL103" s="36"/>
      <c r="ABM103" s="36"/>
      <c r="ABN103" s="36"/>
      <c r="ABO103" s="36"/>
      <c r="ABP103" s="36"/>
      <c r="ABQ103" s="36"/>
      <c r="ABR103" s="36"/>
      <c r="ABS103" s="36"/>
      <c r="ABT103" s="36"/>
      <c r="ABU103" s="36"/>
      <c r="ABV103" s="36"/>
      <c r="ABW103" s="36"/>
      <c r="ABX103" s="36"/>
      <c r="ABY103" s="36"/>
      <c r="ABZ103" s="36"/>
      <c r="ACA103" s="36"/>
      <c r="ACB103" s="36"/>
      <c r="ACC103" s="36"/>
      <c r="ACD103" s="36"/>
      <c r="ACE103" s="36"/>
      <c r="ACF103" s="36"/>
      <c r="ACG103" s="36"/>
      <c r="ACH103" s="36"/>
      <c r="ACI103" s="36"/>
      <c r="ACJ103" s="36"/>
      <c r="ACK103" s="36"/>
      <c r="ACL103" s="36"/>
      <c r="ACM103" s="36"/>
      <c r="ACN103" s="36"/>
      <c r="ACO103" s="36"/>
      <c r="ACP103" s="36"/>
      <c r="ACQ103" s="36"/>
      <c r="ACR103" s="36"/>
      <c r="ACS103" s="36"/>
      <c r="ACT103" s="36"/>
      <c r="ACU103" s="36"/>
      <c r="ACV103" s="36"/>
      <c r="ACW103" s="36"/>
      <c r="ACX103" s="36"/>
      <c r="ACY103" s="36"/>
      <c r="ACZ103" s="36"/>
      <c r="ADA103" s="36"/>
      <c r="ADB103" s="36"/>
      <c r="ADC103" s="36"/>
      <c r="ADD103" s="36"/>
      <c r="ADE103" s="36"/>
      <c r="ADF103" s="36"/>
      <c r="ADG103" s="36"/>
      <c r="ADH103" s="36"/>
      <c r="ADI103" s="36"/>
      <c r="ADJ103" s="36"/>
      <c r="ADK103" s="36"/>
      <c r="ADL103" s="36"/>
      <c r="ADM103" s="36"/>
      <c r="ADN103" s="36"/>
      <c r="ADO103" s="36"/>
      <c r="ADP103" s="36"/>
      <c r="ADQ103" s="36"/>
      <c r="ADR103" s="36"/>
      <c r="ADS103" s="36"/>
      <c r="ADT103" s="36"/>
      <c r="ADU103" s="36"/>
      <c r="ADV103" s="36"/>
      <c r="ADW103" s="36"/>
      <c r="ADX103" s="36"/>
      <c r="ADY103" s="36"/>
      <c r="ADZ103" s="36"/>
      <c r="AEA103" s="36"/>
      <c r="AEB103" s="36"/>
      <c r="AEC103" s="36"/>
      <c r="AED103" s="36"/>
      <c r="AEE103" s="36"/>
      <c r="AEF103" s="36"/>
      <c r="AEG103" s="36"/>
      <c r="AEH103" s="36"/>
      <c r="AEI103" s="36"/>
      <c r="AEJ103" s="36"/>
      <c r="AEK103" s="36"/>
      <c r="AEL103" s="36"/>
      <c r="AEM103" s="36"/>
      <c r="AEN103" s="36"/>
      <c r="AEO103" s="36"/>
      <c r="AEP103" s="36"/>
      <c r="AEQ103" s="36"/>
      <c r="AER103" s="36"/>
      <c r="AES103" s="36"/>
      <c r="AET103" s="36"/>
      <c r="AEU103" s="36"/>
      <c r="AEV103" s="36"/>
      <c r="AEW103" s="36"/>
      <c r="AEX103" s="36"/>
      <c r="AEY103" s="36"/>
      <c r="AEZ103" s="36"/>
      <c r="AFA103" s="36"/>
      <c r="AFB103" s="36"/>
      <c r="AFC103" s="36"/>
      <c r="AFD103" s="36"/>
      <c r="AFE103" s="36"/>
      <c r="AFF103" s="36"/>
      <c r="AFG103" s="36"/>
      <c r="AFH103" s="36"/>
      <c r="AFI103" s="36"/>
      <c r="AFJ103" s="36"/>
      <c r="AFK103" s="36"/>
      <c r="AFL103" s="36"/>
      <c r="AFM103" s="36"/>
      <c r="AFN103" s="36"/>
      <c r="AFO103" s="36"/>
      <c r="AFP103" s="36"/>
      <c r="AFQ103" s="36"/>
      <c r="AFR103" s="36"/>
      <c r="AFS103" s="36"/>
      <c r="AFT103" s="36"/>
      <c r="AFU103" s="36"/>
      <c r="AFV103" s="36"/>
      <c r="AFW103" s="36"/>
      <c r="AFX103" s="36"/>
      <c r="AFY103" s="36"/>
      <c r="AFZ103" s="36"/>
      <c r="AGA103" s="36"/>
      <c r="AGB103" s="36"/>
      <c r="AGC103" s="36"/>
      <c r="AGD103" s="36"/>
      <c r="AGE103" s="36"/>
      <c r="AGF103" s="36"/>
      <c r="AGG103" s="36"/>
      <c r="AGH103" s="36"/>
      <c r="AGI103" s="36"/>
      <c r="AGJ103" s="36"/>
      <c r="AGK103" s="36"/>
      <c r="AGL103" s="36"/>
      <c r="AGM103" s="36"/>
      <c r="AGN103" s="36"/>
      <c r="AGO103" s="36"/>
      <c r="AGP103" s="36"/>
      <c r="AGQ103" s="36"/>
      <c r="AGR103" s="36"/>
      <c r="AGS103" s="36"/>
      <c r="AGT103" s="36"/>
      <c r="AGU103" s="36"/>
      <c r="AGV103" s="36"/>
      <c r="AGW103" s="36"/>
      <c r="AGX103" s="36"/>
      <c r="AGY103" s="36"/>
      <c r="AGZ103" s="36"/>
      <c r="AHA103" s="36"/>
      <c r="AHB103" s="36"/>
      <c r="AHC103" s="36"/>
      <c r="AHD103" s="36"/>
      <c r="AHE103" s="36"/>
      <c r="AHF103" s="36"/>
      <c r="AHG103" s="36"/>
      <c r="AHH103" s="36"/>
      <c r="AHI103" s="36"/>
      <c r="AHJ103" s="36"/>
      <c r="AHK103" s="36"/>
      <c r="AHL103" s="36"/>
      <c r="AHM103" s="36"/>
      <c r="AHN103" s="36"/>
      <c r="AHO103" s="36"/>
      <c r="AHP103" s="36"/>
      <c r="AHQ103" s="36"/>
      <c r="AHR103" s="36"/>
      <c r="AHS103" s="36"/>
      <c r="AHT103" s="36"/>
      <c r="AHU103" s="36"/>
      <c r="AHV103" s="36"/>
      <c r="AHW103" s="36"/>
      <c r="AHX103" s="36"/>
      <c r="AHY103" s="36"/>
      <c r="AHZ103" s="36"/>
      <c r="AIA103" s="36"/>
      <c r="AIB103" s="36"/>
      <c r="AIC103" s="36"/>
      <c r="AID103" s="36"/>
      <c r="AIE103" s="36"/>
      <c r="AIF103" s="36"/>
      <c r="AIG103" s="36"/>
      <c r="AIH103" s="36"/>
      <c r="AII103" s="36"/>
      <c r="AIJ103" s="36"/>
      <c r="AIK103" s="36"/>
      <c r="AIL103" s="36"/>
      <c r="AIM103" s="36"/>
      <c r="AIN103" s="36"/>
      <c r="AIO103" s="36"/>
      <c r="AIP103" s="36"/>
      <c r="AIQ103" s="36"/>
      <c r="AIR103" s="36"/>
      <c r="AIS103" s="36"/>
      <c r="AIT103" s="36"/>
      <c r="AIU103" s="36"/>
      <c r="AIV103" s="36"/>
      <c r="AIW103" s="36"/>
      <c r="AIX103" s="36"/>
      <c r="AIY103" s="36"/>
      <c r="AIZ103" s="36"/>
      <c r="AJA103" s="36"/>
      <c r="AJB103" s="36"/>
      <c r="AJC103" s="36"/>
      <c r="AJD103" s="36"/>
      <c r="AJE103" s="36"/>
      <c r="AJF103" s="36"/>
      <c r="AJG103" s="36"/>
      <c r="AJH103" s="36"/>
      <c r="AJI103" s="36"/>
      <c r="AJJ103" s="36"/>
      <c r="AJK103" s="36"/>
      <c r="AJL103" s="36"/>
      <c r="AJM103" s="36"/>
      <c r="AJN103" s="36"/>
      <c r="AJO103" s="36"/>
      <c r="AJP103" s="36"/>
      <c r="AJQ103" s="36"/>
      <c r="AJR103" s="36"/>
      <c r="AJS103" s="36"/>
      <c r="AJT103" s="36"/>
      <c r="AJU103" s="36"/>
      <c r="AJV103" s="36"/>
      <c r="AJW103" s="36"/>
      <c r="AJX103" s="36"/>
      <c r="AJY103" s="36"/>
      <c r="AJZ103" s="36"/>
      <c r="AKA103" s="36"/>
      <c r="AKB103" s="36"/>
      <c r="AKC103" s="36"/>
      <c r="AKD103" s="36"/>
      <c r="AKE103" s="36"/>
      <c r="AKF103" s="36"/>
      <c r="AKG103" s="36"/>
      <c r="AKH103" s="36"/>
      <c r="AKI103" s="36"/>
      <c r="AKJ103" s="36"/>
      <c r="AKK103" s="36"/>
      <c r="AKL103" s="36"/>
      <c r="AKM103" s="36"/>
      <c r="AKN103" s="36"/>
      <c r="AKO103" s="36"/>
      <c r="AKP103" s="36"/>
      <c r="AKQ103" s="36"/>
      <c r="AKR103" s="36"/>
      <c r="AKS103" s="36"/>
      <c r="AKT103" s="36"/>
      <c r="AKU103" s="36"/>
      <c r="AKV103" s="36"/>
      <c r="AKW103" s="36"/>
      <c r="AKX103" s="36"/>
      <c r="AKY103" s="36"/>
      <c r="AKZ103" s="36"/>
      <c r="ALA103" s="36"/>
      <c r="ALB103" s="36"/>
      <c r="ALC103" s="36"/>
      <c r="ALD103" s="36"/>
      <c r="ALE103" s="36"/>
      <c r="ALF103" s="36"/>
      <c r="ALG103" s="36"/>
      <c r="ALH103" s="36"/>
      <c r="ALI103" s="36"/>
      <c r="ALJ103" s="36"/>
      <c r="ALK103" s="36"/>
      <c r="ALL103" s="36"/>
      <c r="ALM103" s="36"/>
      <c r="ALN103" s="36"/>
      <c r="ALO103" s="36"/>
      <c r="ALP103" s="36"/>
      <c r="ALQ103" s="36"/>
      <c r="ALR103" s="36"/>
      <c r="ALS103" s="36"/>
      <c r="ALT103" s="36"/>
      <c r="ALU103" s="36"/>
      <c r="ALV103" s="36"/>
      <c r="ALW103" s="36"/>
      <c r="ALX103" s="36"/>
      <c r="ALY103" s="36"/>
      <c r="ALZ103" s="36"/>
      <c r="AMA103" s="36"/>
      <c r="AMB103" s="36"/>
      <c r="AMC103" s="36"/>
      <c r="AMD103" s="36"/>
      <c r="AME103" s="36"/>
      <c r="AMF103" s="36"/>
      <c r="AMG103" s="36"/>
      <c r="AMH103" s="36"/>
    </row>
    <row r="104" spans="1:1022" s="35" customFormat="1" ht="25.5" x14ac:dyDescent="0.25">
      <c r="A104" s="31" t="s">
        <v>100</v>
      </c>
      <c r="B104" s="30" t="s">
        <v>101</v>
      </c>
      <c r="C104" s="30" t="s">
        <v>32</v>
      </c>
      <c r="D104" s="59">
        <f t="shared" si="48"/>
        <v>0</v>
      </c>
      <c r="E104" s="59">
        <v>0</v>
      </c>
      <c r="F104" s="59" t="s">
        <v>33</v>
      </c>
      <c r="G104" s="59">
        <f t="shared" si="50"/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f t="shared" si="52"/>
        <v>0</v>
      </c>
      <c r="S104" s="59" t="s">
        <v>33</v>
      </c>
      <c r="T104" s="59">
        <f t="shared" si="53"/>
        <v>0</v>
      </c>
      <c r="U104" s="59" t="s">
        <v>33</v>
      </c>
      <c r="V104" s="42" t="s">
        <v>33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40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  <c r="IZ104" s="36"/>
      <c r="JA104" s="36"/>
      <c r="JB104" s="36"/>
      <c r="JC104" s="36"/>
      <c r="JD104" s="36"/>
      <c r="JE104" s="36"/>
      <c r="JF104" s="36"/>
      <c r="JG104" s="36"/>
      <c r="JH104" s="36"/>
      <c r="JI104" s="36"/>
      <c r="JJ104" s="36"/>
      <c r="JK104" s="36"/>
      <c r="JL104" s="36"/>
      <c r="JM104" s="36"/>
      <c r="JN104" s="36"/>
      <c r="JO104" s="36"/>
      <c r="JP104" s="36"/>
      <c r="JQ104" s="36"/>
      <c r="JR104" s="36"/>
      <c r="JS104" s="36"/>
      <c r="JT104" s="36"/>
      <c r="JU104" s="36"/>
      <c r="JV104" s="36"/>
      <c r="JW104" s="36"/>
      <c r="JX104" s="36"/>
      <c r="JY104" s="36"/>
      <c r="JZ104" s="36"/>
      <c r="KA104" s="36"/>
      <c r="KB104" s="36"/>
      <c r="KC104" s="36"/>
      <c r="KD104" s="36"/>
      <c r="KE104" s="36"/>
      <c r="KF104" s="36"/>
      <c r="KG104" s="36"/>
      <c r="KH104" s="36"/>
      <c r="KI104" s="36"/>
      <c r="KJ104" s="36"/>
      <c r="KK104" s="36"/>
      <c r="KL104" s="36"/>
      <c r="KM104" s="36"/>
      <c r="KN104" s="36"/>
      <c r="KO104" s="36"/>
      <c r="KP104" s="36"/>
      <c r="KQ104" s="36"/>
      <c r="KR104" s="36"/>
      <c r="KS104" s="36"/>
      <c r="KT104" s="36"/>
      <c r="KU104" s="36"/>
      <c r="KV104" s="36"/>
      <c r="KW104" s="36"/>
      <c r="KX104" s="36"/>
      <c r="KY104" s="36"/>
      <c r="KZ104" s="36"/>
      <c r="LA104" s="36"/>
      <c r="LB104" s="36"/>
      <c r="LC104" s="36"/>
      <c r="LD104" s="36"/>
      <c r="LE104" s="36"/>
      <c r="LF104" s="36"/>
      <c r="LG104" s="36"/>
      <c r="LH104" s="36"/>
      <c r="LI104" s="36"/>
      <c r="LJ104" s="36"/>
      <c r="LK104" s="36"/>
      <c r="LL104" s="36"/>
      <c r="LM104" s="36"/>
      <c r="LN104" s="36"/>
      <c r="LO104" s="36"/>
      <c r="LP104" s="36"/>
      <c r="LQ104" s="36"/>
      <c r="LR104" s="36"/>
      <c r="LS104" s="36"/>
      <c r="LT104" s="36"/>
      <c r="LU104" s="36"/>
      <c r="LV104" s="36"/>
      <c r="LW104" s="36"/>
      <c r="LX104" s="36"/>
      <c r="LY104" s="36"/>
      <c r="LZ104" s="36"/>
      <c r="MA104" s="36"/>
      <c r="MB104" s="36"/>
      <c r="MC104" s="36"/>
      <c r="MD104" s="36"/>
      <c r="ME104" s="36"/>
      <c r="MF104" s="36"/>
      <c r="MG104" s="36"/>
      <c r="MH104" s="36"/>
      <c r="MI104" s="36"/>
      <c r="MJ104" s="36"/>
      <c r="MK104" s="36"/>
      <c r="ML104" s="36"/>
      <c r="MM104" s="36"/>
      <c r="MN104" s="36"/>
      <c r="MO104" s="36"/>
      <c r="MP104" s="36"/>
      <c r="MQ104" s="36"/>
      <c r="MR104" s="36"/>
      <c r="MS104" s="36"/>
      <c r="MT104" s="36"/>
      <c r="MU104" s="36"/>
      <c r="MV104" s="36"/>
      <c r="MW104" s="36"/>
      <c r="MX104" s="36"/>
      <c r="MY104" s="36"/>
      <c r="MZ104" s="36"/>
      <c r="NA104" s="36"/>
      <c r="NB104" s="36"/>
      <c r="NC104" s="36"/>
      <c r="ND104" s="36"/>
      <c r="NE104" s="36"/>
      <c r="NF104" s="36"/>
      <c r="NG104" s="36"/>
      <c r="NH104" s="36"/>
      <c r="NI104" s="36"/>
      <c r="NJ104" s="36"/>
      <c r="NK104" s="36"/>
      <c r="NL104" s="36"/>
      <c r="NM104" s="36"/>
      <c r="NN104" s="36"/>
      <c r="NO104" s="36"/>
      <c r="NP104" s="36"/>
      <c r="NQ104" s="36"/>
      <c r="NR104" s="36"/>
      <c r="NS104" s="36"/>
      <c r="NT104" s="36"/>
      <c r="NU104" s="36"/>
      <c r="NV104" s="36"/>
      <c r="NW104" s="36"/>
      <c r="NX104" s="36"/>
      <c r="NY104" s="36"/>
      <c r="NZ104" s="36"/>
      <c r="OA104" s="36"/>
      <c r="OB104" s="36"/>
      <c r="OC104" s="36"/>
      <c r="OD104" s="36"/>
      <c r="OE104" s="36"/>
      <c r="OF104" s="36"/>
      <c r="OG104" s="36"/>
      <c r="OH104" s="36"/>
      <c r="OI104" s="36"/>
      <c r="OJ104" s="36"/>
      <c r="OK104" s="36"/>
      <c r="OL104" s="36"/>
      <c r="OM104" s="36"/>
      <c r="ON104" s="36"/>
      <c r="OO104" s="36"/>
      <c r="OP104" s="36"/>
      <c r="OQ104" s="36"/>
      <c r="OR104" s="36"/>
      <c r="OS104" s="36"/>
      <c r="OT104" s="36"/>
      <c r="OU104" s="36"/>
      <c r="OV104" s="36"/>
      <c r="OW104" s="36"/>
      <c r="OX104" s="36"/>
      <c r="OY104" s="36"/>
      <c r="OZ104" s="36"/>
      <c r="PA104" s="36"/>
      <c r="PB104" s="36"/>
      <c r="PC104" s="36"/>
      <c r="PD104" s="36"/>
      <c r="PE104" s="36"/>
      <c r="PF104" s="36"/>
      <c r="PG104" s="36"/>
      <c r="PH104" s="36"/>
      <c r="PI104" s="36"/>
      <c r="PJ104" s="36"/>
      <c r="PK104" s="36"/>
      <c r="PL104" s="36"/>
      <c r="PM104" s="36"/>
      <c r="PN104" s="36"/>
      <c r="PO104" s="36"/>
      <c r="PP104" s="36"/>
      <c r="PQ104" s="36"/>
      <c r="PR104" s="36"/>
      <c r="PS104" s="36"/>
      <c r="PT104" s="36"/>
      <c r="PU104" s="36"/>
      <c r="PV104" s="36"/>
      <c r="PW104" s="36"/>
      <c r="PX104" s="36"/>
      <c r="PY104" s="36"/>
      <c r="PZ104" s="36"/>
      <c r="QA104" s="36"/>
      <c r="QB104" s="36"/>
      <c r="QC104" s="36"/>
      <c r="QD104" s="36"/>
      <c r="QE104" s="36"/>
      <c r="QF104" s="36"/>
      <c r="QG104" s="36"/>
      <c r="QH104" s="36"/>
      <c r="QI104" s="36"/>
      <c r="QJ104" s="36"/>
      <c r="QK104" s="36"/>
      <c r="QL104" s="36"/>
      <c r="QM104" s="36"/>
      <c r="QN104" s="36"/>
      <c r="QO104" s="36"/>
      <c r="QP104" s="36"/>
      <c r="QQ104" s="36"/>
      <c r="QR104" s="36"/>
      <c r="QS104" s="36"/>
      <c r="QT104" s="36"/>
      <c r="QU104" s="36"/>
      <c r="QV104" s="36"/>
      <c r="QW104" s="36"/>
      <c r="QX104" s="36"/>
      <c r="QY104" s="36"/>
      <c r="QZ104" s="36"/>
      <c r="RA104" s="36"/>
      <c r="RB104" s="36"/>
      <c r="RC104" s="36"/>
      <c r="RD104" s="36"/>
      <c r="RE104" s="36"/>
      <c r="RF104" s="36"/>
      <c r="RG104" s="36"/>
      <c r="RH104" s="36"/>
      <c r="RI104" s="36"/>
      <c r="RJ104" s="36"/>
      <c r="RK104" s="36"/>
      <c r="RL104" s="36"/>
      <c r="RM104" s="36"/>
      <c r="RN104" s="36"/>
      <c r="RO104" s="36"/>
      <c r="RP104" s="36"/>
      <c r="RQ104" s="36"/>
      <c r="RR104" s="36"/>
      <c r="RS104" s="36"/>
      <c r="RT104" s="36"/>
      <c r="RU104" s="36"/>
      <c r="RV104" s="36"/>
      <c r="RW104" s="36"/>
      <c r="RX104" s="36"/>
      <c r="RY104" s="36"/>
      <c r="RZ104" s="36"/>
      <c r="SA104" s="36"/>
      <c r="SB104" s="36"/>
      <c r="SC104" s="36"/>
      <c r="SD104" s="36"/>
      <c r="SE104" s="36"/>
      <c r="SF104" s="36"/>
      <c r="SG104" s="36"/>
      <c r="SH104" s="36"/>
      <c r="SI104" s="36"/>
      <c r="SJ104" s="36"/>
      <c r="SK104" s="36"/>
      <c r="SL104" s="36"/>
      <c r="SM104" s="36"/>
      <c r="SN104" s="36"/>
      <c r="SO104" s="36"/>
      <c r="SP104" s="36"/>
      <c r="SQ104" s="36"/>
      <c r="SR104" s="36"/>
      <c r="SS104" s="36"/>
      <c r="ST104" s="36"/>
      <c r="SU104" s="36"/>
      <c r="SV104" s="36"/>
      <c r="SW104" s="36"/>
      <c r="SX104" s="36"/>
      <c r="SY104" s="36"/>
      <c r="SZ104" s="36"/>
      <c r="TA104" s="36"/>
      <c r="TB104" s="36"/>
      <c r="TC104" s="36"/>
      <c r="TD104" s="36"/>
      <c r="TE104" s="36"/>
      <c r="TF104" s="36"/>
      <c r="TG104" s="36"/>
      <c r="TH104" s="36"/>
      <c r="TI104" s="36"/>
      <c r="TJ104" s="36"/>
      <c r="TK104" s="36"/>
      <c r="TL104" s="36"/>
      <c r="TM104" s="36"/>
      <c r="TN104" s="36"/>
      <c r="TO104" s="36"/>
      <c r="TP104" s="36"/>
      <c r="TQ104" s="36"/>
      <c r="TR104" s="36"/>
      <c r="TS104" s="36"/>
      <c r="TT104" s="36"/>
      <c r="TU104" s="36"/>
      <c r="TV104" s="36"/>
      <c r="TW104" s="36"/>
      <c r="TX104" s="36"/>
      <c r="TY104" s="36"/>
      <c r="TZ104" s="36"/>
      <c r="UA104" s="36"/>
      <c r="UB104" s="36"/>
      <c r="UC104" s="36"/>
      <c r="UD104" s="36"/>
      <c r="UE104" s="36"/>
      <c r="UF104" s="36"/>
      <c r="UG104" s="36"/>
      <c r="UH104" s="36"/>
      <c r="UI104" s="36"/>
      <c r="UJ104" s="36"/>
      <c r="UK104" s="36"/>
      <c r="UL104" s="36"/>
      <c r="UM104" s="36"/>
      <c r="UN104" s="36"/>
      <c r="UO104" s="36"/>
      <c r="UP104" s="36"/>
      <c r="UQ104" s="36"/>
      <c r="UR104" s="36"/>
      <c r="US104" s="36"/>
      <c r="UT104" s="36"/>
      <c r="UU104" s="36"/>
      <c r="UV104" s="36"/>
      <c r="UW104" s="36"/>
      <c r="UX104" s="36"/>
      <c r="UY104" s="36"/>
      <c r="UZ104" s="36"/>
      <c r="VA104" s="36"/>
      <c r="VB104" s="36"/>
      <c r="VC104" s="36"/>
      <c r="VD104" s="36"/>
      <c r="VE104" s="36"/>
      <c r="VF104" s="36"/>
      <c r="VG104" s="36"/>
      <c r="VH104" s="36"/>
      <c r="VI104" s="36"/>
      <c r="VJ104" s="36"/>
      <c r="VK104" s="36"/>
      <c r="VL104" s="36"/>
      <c r="VM104" s="36"/>
      <c r="VN104" s="36"/>
      <c r="VO104" s="36"/>
      <c r="VP104" s="36"/>
      <c r="VQ104" s="36"/>
      <c r="VR104" s="36"/>
      <c r="VS104" s="36"/>
      <c r="VT104" s="36"/>
      <c r="VU104" s="36"/>
      <c r="VV104" s="36"/>
      <c r="VW104" s="36"/>
      <c r="VX104" s="36"/>
      <c r="VY104" s="36"/>
      <c r="VZ104" s="36"/>
      <c r="WA104" s="36"/>
      <c r="WB104" s="36"/>
      <c r="WC104" s="36"/>
      <c r="WD104" s="36"/>
      <c r="WE104" s="36"/>
      <c r="WF104" s="36"/>
      <c r="WG104" s="36"/>
      <c r="WH104" s="36"/>
      <c r="WI104" s="36"/>
      <c r="WJ104" s="36"/>
      <c r="WK104" s="36"/>
      <c r="WL104" s="36"/>
      <c r="WM104" s="36"/>
      <c r="WN104" s="36"/>
      <c r="WO104" s="36"/>
      <c r="WP104" s="36"/>
      <c r="WQ104" s="36"/>
      <c r="WR104" s="36"/>
      <c r="WS104" s="36"/>
      <c r="WT104" s="36"/>
      <c r="WU104" s="36"/>
      <c r="WV104" s="36"/>
      <c r="WW104" s="36"/>
      <c r="WX104" s="36"/>
      <c r="WY104" s="36"/>
      <c r="WZ104" s="36"/>
      <c r="XA104" s="36"/>
      <c r="XB104" s="36"/>
      <c r="XC104" s="36"/>
      <c r="XD104" s="36"/>
      <c r="XE104" s="36"/>
      <c r="XF104" s="36"/>
      <c r="XG104" s="36"/>
      <c r="XH104" s="36"/>
      <c r="XI104" s="36"/>
      <c r="XJ104" s="36"/>
      <c r="XK104" s="36"/>
      <c r="XL104" s="36"/>
      <c r="XM104" s="36"/>
      <c r="XN104" s="36"/>
      <c r="XO104" s="36"/>
      <c r="XP104" s="36"/>
      <c r="XQ104" s="36"/>
      <c r="XR104" s="36"/>
      <c r="XS104" s="36"/>
      <c r="XT104" s="36"/>
      <c r="XU104" s="36"/>
      <c r="XV104" s="36"/>
      <c r="XW104" s="36"/>
      <c r="XX104" s="36"/>
      <c r="XY104" s="36"/>
      <c r="XZ104" s="36"/>
      <c r="YA104" s="36"/>
      <c r="YB104" s="36"/>
      <c r="YC104" s="36"/>
      <c r="YD104" s="36"/>
      <c r="YE104" s="36"/>
      <c r="YF104" s="36"/>
      <c r="YG104" s="36"/>
      <c r="YH104" s="36"/>
      <c r="YI104" s="36"/>
      <c r="YJ104" s="36"/>
      <c r="YK104" s="36"/>
      <c r="YL104" s="36"/>
      <c r="YM104" s="36"/>
      <c r="YN104" s="36"/>
      <c r="YO104" s="36"/>
      <c r="YP104" s="36"/>
      <c r="YQ104" s="36"/>
      <c r="YR104" s="36"/>
      <c r="YS104" s="36"/>
      <c r="YT104" s="36"/>
      <c r="YU104" s="36"/>
      <c r="YV104" s="36"/>
      <c r="YW104" s="36"/>
      <c r="YX104" s="36"/>
      <c r="YY104" s="36"/>
      <c r="YZ104" s="36"/>
      <c r="ZA104" s="36"/>
      <c r="ZB104" s="36"/>
      <c r="ZC104" s="36"/>
      <c r="ZD104" s="36"/>
      <c r="ZE104" s="36"/>
      <c r="ZF104" s="36"/>
      <c r="ZG104" s="36"/>
      <c r="ZH104" s="36"/>
      <c r="ZI104" s="36"/>
      <c r="ZJ104" s="36"/>
      <c r="ZK104" s="36"/>
      <c r="ZL104" s="36"/>
      <c r="ZM104" s="36"/>
      <c r="ZN104" s="36"/>
      <c r="ZO104" s="36"/>
      <c r="ZP104" s="36"/>
      <c r="ZQ104" s="36"/>
      <c r="ZR104" s="36"/>
      <c r="ZS104" s="36"/>
      <c r="ZT104" s="36"/>
      <c r="ZU104" s="36"/>
      <c r="ZV104" s="36"/>
      <c r="ZW104" s="36"/>
      <c r="ZX104" s="36"/>
      <c r="ZY104" s="36"/>
      <c r="ZZ104" s="36"/>
      <c r="AAA104" s="36"/>
      <c r="AAB104" s="36"/>
      <c r="AAC104" s="36"/>
      <c r="AAD104" s="36"/>
      <c r="AAE104" s="36"/>
      <c r="AAF104" s="36"/>
      <c r="AAG104" s="36"/>
      <c r="AAH104" s="36"/>
      <c r="AAI104" s="36"/>
      <c r="AAJ104" s="36"/>
      <c r="AAK104" s="36"/>
      <c r="AAL104" s="36"/>
      <c r="AAM104" s="36"/>
      <c r="AAN104" s="36"/>
      <c r="AAO104" s="36"/>
      <c r="AAP104" s="36"/>
      <c r="AAQ104" s="36"/>
      <c r="AAR104" s="36"/>
      <c r="AAS104" s="36"/>
      <c r="AAT104" s="36"/>
      <c r="AAU104" s="36"/>
      <c r="AAV104" s="36"/>
      <c r="AAW104" s="36"/>
      <c r="AAX104" s="36"/>
      <c r="AAY104" s="36"/>
      <c r="AAZ104" s="36"/>
      <c r="ABA104" s="36"/>
      <c r="ABB104" s="36"/>
      <c r="ABC104" s="36"/>
      <c r="ABD104" s="36"/>
      <c r="ABE104" s="36"/>
      <c r="ABF104" s="36"/>
      <c r="ABG104" s="36"/>
      <c r="ABH104" s="36"/>
      <c r="ABI104" s="36"/>
      <c r="ABJ104" s="36"/>
      <c r="ABK104" s="36"/>
      <c r="ABL104" s="36"/>
      <c r="ABM104" s="36"/>
      <c r="ABN104" s="36"/>
      <c r="ABO104" s="36"/>
      <c r="ABP104" s="36"/>
      <c r="ABQ104" s="36"/>
      <c r="ABR104" s="36"/>
      <c r="ABS104" s="36"/>
      <c r="ABT104" s="36"/>
      <c r="ABU104" s="36"/>
      <c r="ABV104" s="36"/>
      <c r="ABW104" s="36"/>
      <c r="ABX104" s="36"/>
      <c r="ABY104" s="36"/>
      <c r="ABZ104" s="36"/>
      <c r="ACA104" s="36"/>
      <c r="ACB104" s="36"/>
      <c r="ACC104" s="36"/>
      <c r="ACD104" s="36"/>
      <c r="ACE104" s="36"/>
      <c r="ACF104" s="36"/>
      <c r="ACG104" s="36"/>
      <c r="ACH104" s="36"/>
      <c r="ACI104" s="36"/>
      <c r="ACJ104" s="36"/>
      <c r="ACK104" s="36"/>
      <c r="ACL104" s="36"/>
      <c r="ACM104" s="36"/>
      <c r="ACN104" s="36"/>
      <c r="ACO104" s="36"/>
      <c r="ACP104" s="36"/>
      <c r="ACQ104" s="36"/>
      <c r="ACR104" s="36"/>
      <c r="ACS104" s="36"/>
      <c r="ACT104" s="36"/>
      <c r="ACU104" s="36"/>
      <c r="ACV104" s="36"/>
      <c r="ACW104" s="36"/>
      <c r="ACX104" s="36"/>
      <c r="ACY104" s="36"/>
      <c r="ACZ104" s="36"/>
      <c r="ADA104" s="36"/>
      <c r="ADB104" s="36"/>
      <c r="ADC104" s="36"/>
      <c r="ADD104" s="36"/>
      <c r="ADE104" s="36"/>
      <c r="ADF104" s="36"/>
      <c r="ADG104" s="36"/>
      <c r="ADH104" s="36"/>
      <c r="ADI104" s="36"/>
      <c r="ADJ104" s="36"/>
      <c r="ADK104" s="36"/>
      <c r="ADL104" s="36"/>
      <c r="ADM104" s="36"/>
      <c r="ADN104" s="36"/>
      <c r="ADO104" s="36"/>
      <c r="ADP104" s="36"/>
      <c r="ADQ104" s="36"/>
      <c r="ADR104" s="36"/>
      <c r="ADS104" s="36"/>
      <c r="ADT104" s="36"/>
      <c r="ADU104" s="36"/>
      <c r="ADV104" s="36"/>
      <c r="ADW104" s="36"/>
      <c r="ADX104" s="36"/>
      <c r="ADY104" s="36"/>
      <c r="ADZ104" s="36"/>
      <c r="AEA104" s="36"/>
      <c r="AEB104" s="36"/>
      <c r="AEC104" s="36"/>
      <c r="AED104" s="36"/>
      <c r="AEE104" s="36"/>
      <c r="AEF104" s="36"/>
      <c r="AEG104" s="36"/>
      <c r="AEH104" s="36"/>
      <c r="AEI104" s="36"/>
      <c r="AEJ104" s="36"/>
      <c r="AEK104" s="36"/>
      <c r="AEL104" s="36"/>
      <c r="AEM104" s="36"/>
      <c r="AEN104" s="36"/>
      <c r="AEO104" s="36"/>
      <c r="AEP104" s="36"/>
      <c r="AEQ104" s="36"/>
      <c r="AER104" s="36"/>
      <c r="AES104" s="36"/>
      <c r="AET104" s="36"/>
      <c r="AEU104" s="36"/>
      <c r="AEV104" s="36"/>
      <c r="AEW104" s="36"/>
      <c r="AEX104" s="36"/>
      <c r="AEY104" s="36"/>
      <c r="AEZ104" s="36"/>
      <c r="AFA104" s="36"/>
      <c r="AFB104" s="36"/>
      <c r="AFC104" s="36"/>
      <c r="AFD104" s="36"/>
      <c r="AFE104" s="36"/>
      <c r="AFF104" s="36"/>
      <c r="AFG104" s="36"/>
      <c r="AFH104" s="36"/>
      <c r="AFI104" s="36"/>
      <c r="AFJ104" s="36"/>
      <c r="AFK104" s="36"/>
      <c r="AFL104" s="36"/>
      <c r="AFM104" s="36"/>
      <c r="AFN104" s="36"/>
      <c r="AFO104" s="36"/>
      <c r="AFP104" s="36"/>
      <c r="AFQ104" s="36"/>
      <c r="AFR104" s="36"/>
      <c r="AFS104" s="36"/>
      <c r="AFT104" s="36"/>
      <c r="AFU104" s="36"/>
      <c r="AFV104" s="36"/>
      <c r="AFW104" s="36"/>
      <c r="AFX104" s="36"/>
      <c r="AFY104" s="36"/>
      <c r="AFZ104" s="36"/>
      <c r="AGA104" s="36"/>
      <c r="AGB104" s="36"/>
      <c r="AGC104" s="36"/>
      <c r="AGD104" s="36"/>
      <c r="AGE104" s="36"/>
      <c r="AGF104" s="36"/>
      <c r="AGG104" s="36"/>
      <c r="AGH104" s="36"/>
      <c r="AGI104" s="36"/>
      <c r="AGJ104" s="36"/>
      <c r="AGK104" s="36"/>
      <c r="AGL104" s="36"/>
      <c r="AGM104" s="36"/>
      <c r="AGN104" s="36"/>
      <c r="AGO104" s="36"/>
      <c r="AGP104" s="36"/>
      <c r="AGQ104" s="36"/>
      <c r="AGR104" s="36"/>
      <c r="AGS104" s="36"/>
      <c r="AGT104" s="36"/>
      <c r="AGU104" s="36"/>
      <c r="AGV104" s="36"/>
      <c r="AGW104" s="36"/>
      <c r="AGX104" s="36"/>
      <c r="AGY104" s="36"/>
      <c r="AGZ104" s="36"/>
      <c r="AHA104" s="36"/>
      <c r="AHB104" s="36"/>
      <c r="AHC104" s="36"/>
      <c r="AHD104" s="36"/>
      <c r="AHE104" s="36"/>
      <c r="AHF104" s="36"/>
      <c r="AHG104" s="36"/>
      <c r="AHH104" s="36"/>
      <c r="AHI104" s="36"/>
      <c r="AHJ104" s="36"/>
      <c r="AHK104" s="36"/>
      <c r="AHL104" s="36"/>
      <c r="AHM104" s="36"/>
      <c r="AHN104" s="36"/>
      <c r="AHO104" s="36"/>
      <c r="AHP104" s="36"/>
      <c r="AHQ104" s="36"/>
      <c r="AHR104" s="36"/>
      <c r="AHS104" s="36"/>
      <c r="AHT104" s="36"/>
      <c r="AHU104" s="36"/>
      <c r="AHV104" s="36"/>
      <c r="AHW104" s="36"/>
      <c r="AHX104" s="36"/>
      <c r="AHY104" s="36"/>
      <c r="AHZ104" s="36"/>
      <c r="AIA104" s="36"/>
      <c r="AIB104" s="36"/>
      <c r="AIC104" s="36"/>
      <c r="AID104" s="36"/>
      <c r="AIE104" s="36"/>
      <c r="AIF104" s="36"/>
      <c r="AIG104" s="36"/>
      <c r="AIH104" s="36"/>
      <c r="AII104" s="36"/>
      <c r="AIJ104" s="36"/>
      <c r="AIK104" s="36"/>
      <c r="AIL104" s="36"/>
      <c r="AIM104" s="36"/>
      <c r="AIN104" s="36"/>
      <c r="AIO104" s="36"/>
      <c r="AIP104" s="36"/>
      <c r="AIQ104" s="36"/>
      <c r="AIR104" s="36"/>
      <c r="AIS104" s="36"/>
      <c r="AIT104" s="36"/>
      <c r="AIU104" s="36"/>
      <c r="AIV104" s="36"/>
      <c r="AIW104" s="36"/>
      <c r="AIX104" s="36"/>
      <c r="AIY104" s="36"/>
      <c r="AIZ104" s="36"/>
      <c r="AJA104" s="36"/>
      <c r="AJB104" s="36"/>
      <c r="AJC104" s="36"/>
      <c r="AJD104" s="36"/>
      <c r="AJE104" s="36"/>
      <c r="AJF104" s="36"/>
      <c r="AJG104" s="36"/>
      <c r="AJH104" s="36"/>
      <c r="AJI104" s="36"/>
      <c r="AJJ104" s="36"/>
      <c r="AJK104" s="36"/>
      <c r="AJL104" s="36"/>
      <c r="AJM104" s="36"/>
      <c r="AJN104" s="36"/>
      <c r="AJO104" s="36"/>
      <c r="AJP104" s="36"/>
      <c r="AJQ104" s="36"/>
      <c r="AJR104" s="36"/>
      <c r="AJS104" s="36"/>
      <c r="AJT104" s="36"/>
      <c r="AJU104" s="36"/>
      <c r="AJV104" s="36"/>
      <c r="AJW104" s="36"/>
      <c r="AJX104" s="36"/>
      <c r="AJY104" s="36"/>
      <c r="AJZ104" s="36"/>
      <c r="AKA104" s="36"/>
      <c r="AKB104" s="36"/>
      <c r="AKC104" s="36"/>
      <c r="AKD104" s="36"/>
      <c r="AKE104" s="36"/>
      <c r="AKF104" s="36"/>
      <c r="AKG104" s="36"/>
      <c r="AKH104" s="36"/>
      <c r="AKI104" s="36"/>
      <c r="AKJ104" s="36"/>
      <c r="AKK104" s="36"/>
      <c r="AKL104" s="36"/>
      <c r="AKM104" s="36"/>
      <c r="AKN104" s="36"/>
      <c r="AKO104" s="36"/>
      <c r="AKP104" s="36"/>
      <c r="AKQ104" s="36"/>
      <c r="AKR104" s="36"/>
      <c r="AKS104" s="36"/>
      <c r="AKT104" s="36"/>
      <c r="AKU104" s="36"/>
      <c r="AKV104" s="36"/>
      <c r="AKW104" s="36"/>
      <c r="AKX104" s="36"/>
      <c r="AKY104" s="36"/>
      <c r="AKZ104" s="36"/>
      <c r="ALA104" s="36"/>
      <c r="ALB104" s="36"/>
      <c r="ALC104" s="36"/>
      <c r="ALD104" s="36"/>
      <c r="ALE104" s="36"/>
      <c r="ALF104" s="36"/>
      <c r="ALG104" s="36"/>
      <c r="ALH104" s="36"/>
      <c r="ALI104" s="36"/>
      <c r="ALJ104" s="36"/>
      <c r="ALK104" s="36"/>
      <c r="ALL104" s="36"/>
      <c r="ALM104" s="36"/>
      <c r="ALN104" s="36"/>
      <c r="ALO104" s="36"/>
      <c r="ALP104" s="36"/>
      <c r="ALQ104" s="36"/>
      <c r="ALR104" s="36"/>
      <c r="ALS104" s="36"/>
      <c r="ALT104" s="36"/>
      <c r="ALU104" s="36"/>
      <c r="ALV104" s="36"/>
      <c r="ALW104" s="36"/>
      <c r="ALX104" s="36"/>
      <c r="ALY104" s="36"/>
      <c r="ALZ104" s="36"/>
      <c r="AMA104" s="36"/>
      <c r="AMB104" s="36"/>
      <c r="AMC104" s="36"/>
      <c r="AMD104" s="36"/>
      <c r="AME104" s="36"/>
      <c r="AMF104" s="36"/>
      <c r="AMG104" s="36"/>
      <c r="AMH104" s="36"/>
    </row>
    <row r="105" spans="1:1022" s="35" customFormat="1" ht="38.25" x14ac:dyDescent="0.25">
      <c r="A105" s="31" t="s">
        <v>102</v>
      </c>
      <c r="B105" s="30" t="s">
        <v>103</v>
      </c>
      <c r="C105" s="30" t="s">
        <v>32</v>
      </c>
      <c r="D105" s="59">
        <f t="shared" si="48"/>
        <v>0</v>
      </c>
      <c r="E105" s="59">
        <v>0</v>
      </c>
      <c r="F105" s="59" t="s">
        <v>33</v>
      </c>
      <c r="G105" s="59">
        <f t="shared" si="50"/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59">
        <f t="shared" si="52"/>
        <v>0</v>
      </c>
      <c r="S105" s="59" t="s">
        <v>33</v>
      </c>
      <c r="T105" s="59">
        <f t="shared" si="53"/>
        <v>0</v>
      </c>
      <c r="U105" s="59" t="s">
        <v>33</v>
      </c>
      <c r="V105" s="42" t="s">
        <v>33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40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  <c r="IZ105" s="36"/>
      <c r="JA105" s="36"/>
      <c r="JB105" s="36"/>
      <c r="JC105" s="36"/>
      <c r="JD105" s="36"/>
      <c r="JE105" s="36"/>
      <c r="JF105" s="36"/>
      <c r="JG105" s="36"/>
      <c r="JH105" s="36"/>
      <c r="JI105" s="36"/>
      <c r="JJ105" s="36"/>
      <c r="JK105" s="36"/>
      <c r="JL105" s="36"/>
      <c r="JM105" s="36"/>
      <c r="JN105" s="36"/>
      <c r="JO105" s="36"/>
      <c r="JP105" s="36"/>
      <c r="JQ105" s="36"/>
      <c r="JR105" s="36"/>
      <c r="JS105" s="36"/>
      <c r="JT105" s="36"/>
      <c r="JU105" s="36"/>
      <c r="JV105" s="36"/>
      <c r="JW105" s="36"/>
      <c r="JX105" s="36"/>
      <c r="JY105" s="36"/>
      <c r="JZ105" s="36"/>
      <c r="KA105" s="36"/>
      <c r="KB105" s="36"/>
      <c r="KC105" s="36"/>
      <c r="KD105" s="36"/>
      <c r="KE105" s="36"/>
      <c r="KF105" s="36"/>
      <c r="KG105" s="36"/>
      <c r="KH105" s="36"/>
      <c r="KI105" s="36"/>
      <c r="KJ105" s="36"/>
      <c r="KK105" s="36"/>
      <c r="KL105" s="36"/>
      <c r="KM105" s="36"/>
      <c r="KN105" s="36"/>
      <c r="KO105" s="36"/>
      <c r="KP105" s="36"/>
      <c r="KQ105" s="36"/>
      <c r="KR105" s="36"/>
      <c r="KS105" s="36"/>
      <c r="KT105" s="36"/>
      <c r="KU105" s="36"/>
      <c r="KV105" s="36"/>
      <c r="KW105" s="36"/>
      <c r="KX105" s="36"/>
      <c r="KY105" s="36"/>
      <c r="KZ105" s="36"/>
      <c r="LA105" s="36"/>
      <c r="LB105" s="36"/>
      <c r="LC105" s="36"/>
      <c r="LD105" s="36"/>
      <c r="LE105" s="36"/>
      <c r="LF105" s="36"/>
      <c r="LG105" s="36"/>
      <c r="LH105" s="36"/>
      <c r="LI105" s="36"/>
      <c r="LJ105" s="36"/>
      <c r="LK105" s="36"/>
      <c r="LL105" s="36"/>
      <c r="LM105" s="36"/>
      <c r="LN105" s="36"/>
      <c r="LO105" s="36"/>
      <c r="LP105" s="36"/>
      <c r="LQ105" s="36"/>
      <c r="LR105" s="36"/>
      <c r="LS105" s="36"/>
      <c r="LT105" s="36"/>
      <c r="LU105" s="36"/>
      <c r="LV105" s="36"/>
      <c r="LW105" s="36"/>
      <c r="LX105" s="36"/>
      <c r="LY105" s="36"/>
      <c r="LZ105" s="36"/>
      <c r="MA105" s="36"/>
      <c r="MB105" s="36"/>
      <c r="MC105" s="36"/>
      <c r="MD105" s="36"/>
      <c r="ME105" s="36"/>
      <c r="MF105" s="36"/>
      <c r="MG105" s="36"/>
      <c r="MH105" s="36"/>
      <c r="MI105" s="36"/>
      <c r="MJ105" s="36"/>
      <c r="MK105" s="36"/>
      <c r="ML105" s="36"/>
      <c r="MM105" s="36"/>
      <c r="MN105" s="36"/>
      <c r="MO105" s="36"/>
      <c r="MP105" s="36"/>
      <c r="MQ105" s="36"/>
      <c r="MR105" s="36"/>
      <c r="MS105" s="36"/>
      <c r="MT105" s="36"/>
      <c r="MU105" s="36"/>
      <c r="MV105" s="36"/>
      <c r="MW105" s="36"/>
      <c r="MX105" s="36"/>
      <c r="MY105" s="36"/>
      <c r="MZ105" s="36"/>
      <c r="NA105" s="36"/>
      <c r="NB105" s="36"/>
      <c r="NC105" s="36"/>
      <c r="ND105" s="36"/>
      <c r="NE105" s="36"/>
      <c r="NF105" s="36"/>
      <c r="NG105" s="36"/>
      <c r="NH105" s="36"/>
      <c r="NI105" s="36"/>
      <c r="NJ105" s="36"/>
      <c r="NK105" s="36"/>
      <c r="NL105" s="36"/>
      <c r="NM105" s="36"/>
      <c r="NN105" s="36"/>
      <c r="NO105" s="36"/>
      <c r="NP105" s="36"/>
      <c r="NQ105" s="36"/>
      <c r="NR105" s="36"/>
      <c r="NS105" s="36"/>
      <c r="NT105" s="36"/>
      <c r="NU105" s="36"/>
      <c r="NV105" s="36"/>
      <c r="NW105" s="36"/>
      <c r="NX105" s="36"/>
      <c r="NY105" s="36"/>
      <c r="NZ105" s="36"/>
      <c r="OA105" s="36"/>
      <c r="OB105" s="36"/>
      <c r="OC105" s="36"/>
      <c r="OD105" s="36"/>
      <c r="OE105" s="36"/>
      <c r="OF105" s="36"/>
      <c r="OG105" s="36"/>
      <c r="OH105" s="36"/>
      <c r="OI105" s="36"/>
      <c r="OJ105" s="36"/>
      <c r="OK105" s="36"/>
      <c r="OL105" s="36"/>
      <c r="OM105" s="36"/>
      <c r="ON105" s="36"/>
      <c r="OO105" s="36"/>
      <c r="OP105" s="36"/>
      <c r="OQ105" s="36"/>
      <c r="OR105" s="36"/>
      <c r="OS105" s="36"/>
      <c r="OT105" s="36"/>
      <c r="OU105" s="36"/>
      <c r="OV105" s="36"/>
      <c r="OW105" s="36"/>
      <c r="OX105" s="36"/>
      <c r="OY105" s="36"/>
      <c r="OZ105" s="36"/>
      <c r="PA105" s="36"/>
      <c r="PB105" s="36"/>
      <c r="PC105" s="36"/>
      <c r="PD105" s="36"/>
      <c r="PE105" s="36"/>
      <c r="PF105" s="36"/>
      <c r="PG105" s="36"/>
      <c r="PH105" s="36"/>
      <c r="PI105" s="36"/>
      <c r="PJ105" s="36"/>
      <c r="PK105" s="36"/>
      <c r="PL105" s="36"/>
      <c r="PM105" s="36"/>
      <c r="PN105" s="36"/>
      <c r="PO105" s="36"/>
      <c r="PP105" s="36"/>
      <c r="PQ105" s="36"/>
      <c r="PR105" s="36"/>
      <c r="PS105" s="36"/>
      <c r="PT105" s="36"/>
      <c r="PU105" s="36"/>
      <c r="PV105" s="36"/>
      <c r="PW105" s="36"/>
      <c r="PX105" s="36"/>
      <c r="PY105" s="36"/>
      <c r="PZ105" s="36"/>
      <c r="QA105" s="36"/>
      <c r="QB105" s="36"/>
      <c r="QC105" s="36"/>
      <c r="QD105" s="36"/>
      <c r="QE105" s="36"/>
      <c r="QF105" s="36"/>
      <c r="QG105" s="36"/>
      <c r="QH105" s="36"/>
      <c r="QI105" s="36"/>
      <c r="QJ105" s="36"/>
      <c r="QK105" s="36"/>
      <c r="QL105" s="36"/>
      <c r="QM105" s="36"/>
      <c r="QN105" s="36"/>
      <c r="QO105" s="36"/>
      <c r="QP105" s="36"/>
      <c r="QQ105" s="36"/>
      <c r="QR105" s="36"/>
      <c r="QS105" s="36"/>
      <c r="QT105" s="36"/>
      <c r="QU105" s="36"/>
      <c r="QV105" s="36"/>
      <c r="QW105" s="36"/>
      <c r="QX105" s="36"/>
      <c r="QY105" s="36"/>
      <c r="QZ105" s="36"/>
      <c r="RA105" s="36"/>
      <c r="RB105" s="36"/>
      <c r="RC105" s="36"/>
      <c r="RD105" s="36"/>
      <c r="RE105" s="36"/>
      <c r="RF105" s="36"/>
      <c r="RG105" s="36"/>
      <c r="RH105" s="36"/>
      <c r="RI105" s="36"/>
      <c r="RJ105" s="36"/>
      <c r="RK105" s="36"/>
      <c r="RL105" s="36"/>
      <c r="RM105" s="36"/>
      <c r="RN105" s="36"/>
      <c r="RO105" s="36"/>
      <c r="RP105" s="36"/>
      <c r="RQ105" s="36"/>
      <c r="RR105" s="36"/>
      <c r="RS105" s="36"/>
      <c r="RT105" s="36"/>
      <c r="RU105" s="36"/>
      <c r="RV105" s="36"/>
      <c r="RW105" s="36"/>
      <c r="RX105" s="36"/>
      <c r="RY105" s="36"/>
      <c r="RZ105" s="36"/>
      <c r="SA105" s="36"/>
      <c r="SB105" s="36"/>
      <c r="SC105" s="36"/>
      <c r="SD105" s="36"/>
      <c r="SE105" s="36"/>
      <c r="SF105" s="36"/>
      <c r="SG105" s="36"/>
      <c r="SH105" s="36"/>
      <c r="SI105" s="36"/>
      <c r="SJ105" s="36"/>
      <c r="SK105" s="36"/>
      <c r="SL105" s="36"/>
      <c r="SM105" s="36"/>
      <c r="SN105" s="36"/>
      <c r="SO105" s="36"/>
      <c r="SP105" s="36"/>
      <c r="SQ105" s="36"/>
      <c r="SR105" s="36"/>
      <c r="SS105" s="36"/>
      <c r="ST105" s="36"/>
      <c r="SU105" s="36"/>
      <c r="SV105" s="36"/>
      <c r="SW105" s="36"/>
      <c r="SX105" s="36"/>
      <c r="SY105" s="36"/>
      <c r="SZ105" s="36"/>
      <c r="TA105" s="36"/>
      <c r="TB105" s="36"/>
      <c r="TC105" s="36"/>
      <c r="TD105" s="36"/>
      <c r="TE105" s="36"/>
      <c r="TF105" s="36"/>
      <c r="TG105" s="36"/>
      <c r="TH105" s="36"/>
      <c r="TI105" s="36"/>
      <c r="TJ105" s="36"/>
      <c r="TK105" s="36"/>
      <c r="TL105" s="36"/>
      <c r="TM105" s="36"/>
      <c r="TN105" s="36"/>
      <c r="TO105" s="36"/>
      <c r="TP105" s="36"/>
      <c r="TQ105" s="36"/>
      <c r="TR105" s="36"/>
      <c r="TS105" s="36"/>
      <c r="TT105" s="36"/>
      <c r="TU105" s="36"/>
      <c r="TV105" s="36"/>
      <c r="TW105" s="36"/>
      <c r="TX105" s="36"/>
      <c r="TY105" s="36"/>
      <c r="TZ105" s="36"/>
      <c r="UA105" s="36"/>
      <c r="UB105" s="36"/>
      <c r="UC105" s="36"/>
      <c r="UD105" s="36"/>
      <c r="UE105" s="36"/>
      <c r="UF105" s="36"/>
      <c r="UG105" s="36"/>
      <c r="UH105" s="36"/>
      <c r="UI105" s="36"/>
      <c r="UJ105" s="36"/>
      <c r="UK105" s="36"/>
      <c r="UL105" s="36"/>
      <c r="UM105" s="36"/>
      <c r="UN105" s="36"/>
      <c r="UO105" s="36"/>
      <c r="UP105" s="36"/>
      <c r="UQ105" s="36"/>
      <c r="UR105" s="36"/>
      <c r="US105" s="36"/>
      <c r="UT105" s="36"/>
      <c r="UU105" s="36"/>
      <c r="UV105" s="36"/>
      <c r="UW105" s="36"/>
      <c r="UX105" s="36"/>
      <c r="UY105" s="36"/>
      <c r="UZ105" s="36"/>
      <c r="VA105" s="36"/>
      <c r="VB105" s="36"/>
      <c r="VC105" s="36"/>
      <c r="VD105" s="36"/>
      <c r="VE105" s="36"/>
      <c r="VF105" s="36"/>
      <c r="VG105" s="36"/>
      <c r="VH105" s="36"/>
      <c r="VI105" s="36"/>
      <c r="VJ105" s="36"/>
      <c r="VK105" s="36"/>
      <c r="VL105" s="36"/>
      <c r="VM105" s="36"/>
      <c r="VN105" s="36"/>
      <c r="VO105" s="36"/>
      <c r="VP105" s="36"/>
      <c r="VQ105" s="36"/>
      <c r="VR105" s="36"/>
      <c r="VS105" s="36"/>
      <c r="VT105" s="36"/>
      <c r="VU105" s="36"/>
      <c r="VV105" s="36"/>
      <c r="VW105" s="36"/>
      <c r="VX105" s="36"/>
      <c r="VY105" s="36"/>
      <c r="VZ105" s="36"/>
      <c r="WA105" s="36"/>
      <c r="WB105" s="36"/>
      <c r="WC105" s="36"/>
      <c r="WD105" s="36"/>
      <c r="WE105" s="36"/>
      <c r="WF105" s="36"/>
      <c r="WG105" s="36"/>
      <c r="WH105" s="36"/>
      <c r="WI105" s="36"/>
      <c r="WJ105" s="36"/>
      <c r="WK105" s="36"/>
      <c r="WL105" s="36"/>
      <c r="WM105" s="36"/>
      <c r="WN105" s="36"/>
      <c r="WO105" s="36"/>
      <c r="WP105" s="36"/>
      <c r="WQ105" s="36"/>
      <c r="WR105" s="36"/>
      <c r="WS105" s="36"/>
      <c r="WT105" s="36"/>
      <c r="WU105" s="36"/>
      <c r="WV105" s="36"/>
      <c r="WW105" s="36"/>
      <c r="WX105" s="36"/>
      <c r="WY105" s="36"/>
      <c r="WZ105" s="36"/>
      <c r="XA105" s="36"/>
      <c r="XB105" s="36"/>
      <c r="XC105" s="36"/>
      <c r="XD105" s="36"/>
      <c r="XE105" s="36"/>
      <c r="XF105" s="36"/>
      <c r="XG105" s="36"/>
      <c r="XH105" s="36"/>
      <c r="XI105" s="36"/>
      <c r="XJ105" s="36"/>
      <c r="XK105" s="36"/>
      <c r="XL105" s="36"/>
      <c r="XM105" s="36"/>
      <c r="XN105" s="36"/>
      <c r="XO105" s="36"/>
      <c r="XP105" s="36"/>
      <c r="XQ105" s="36"/>
      <c r="XR105" s="36"/>
      <c r="XS105" s="36"/>
      <c r="XT105" s="36"/>
      <c r="XU105" s="36"/>
      <c r="XV105" s="36"/>
      <c r="XW105" s="36"/>
      <c r="XX105" s="36"/>
      <c r="XY105" s="36"/>
      <c r="XZ105" s="36"/>
      <c r="YA105" s="36"/>
      <c r="YB105" s="36"/>
      <c r="YC105" s="36"/>
      <c r="YD105" s="36"/>
      <c r="YE105" s="36"/>
      <c r="YF105" s="36"/>
      <c r="YG105" s="36"/>
      <c r="YH105" s="36"/>
      <c r="YI105" s="36"/>
      <c r="YJ105" s="36"/>
      <c r="YK105" s="36"/>
      <c r="YL105" s="36"/>
      <c r="YM105" s="36"/>
      <c r="YN105" s="36"/>
      <c r="YO105" s="36"/>
      <c r="YP105" s="36"/>
      <c r="YQ105" s="36"/>
      <c r="YR105" s="36"/>
      <c r="YS105" s="36"/>
      <c r="YT105" s="36"/>
      <c r="YU105" s="36"/>
      <c r="YV105" s="36"/>
      <c r="YW105" s="36"/>
      <c r="YX105" s="36"/>
      <c r="YY105" s="36"/>
      <c r="YZ105" s="36"/>
      <c r="ZA105" s="36"/>
      <c r="ZB105" s="36"/>
      <c r="ZC105" s="36"/>
      <c r="ZD105" s="36"/>
      <c r="ZE105" s="36"/>
      <c r="ZF105" s="36"/>
      <c r="ZG105" s="36"/>
      <c r="ZH105" s="36"/>
      <c r="ZI105" s="36"/>
      <c r="ZJ105" s="36"/>
      <c r="ZK105" s="36"/>
      <c r="ZL105" s="36"/>
      <c r="ZM105" s="36"/>
      <c r="ZN105" s="36"/>
      <c r="ZO105" s="36"/>
      <c r="ZP105" s="36"/>
      <c r="ZQ105" s="36"/>
      <c r="ZR105" s="36"/>
      <c r="ZS105" s="36"/>
      <c r="ZT105" s="36"/>
      <c r="ZU105" s="36"/>
      <c r="ZV105" s="36"/>
      <c r="ZW105" s="36"/>
      <c r="ZX105" s="36"/>
      <c r="ZY105" s="36"/>
      <c r="ZZ105" s="36"/>
      <c r="AAA105" s="36"/>
      <c r="AAB105" s="36"/>
      <c r="AAC105" s="36"/>
      <c r="AAD105" s="36"/>
      <c r="AAE105" s="36"/>
      <c r="AAF105" s="36"/>
      <c r="AAG105" s="36"/>
      <c r="AAH105" s="36"/>
      <c r="AAI105" s="36"/>
      <c r="AAJ105" s="36"/>
      <c r="AAK105" s="36"/>
      <c r="AAL105" s="36"/>
      <c r="AAM105" s="36"/>
      <c r="AAN105" s="36"/>
      <c r="AAO105" s="36"/>
      <c r="AAP105" s="36"/>
      <c r="AAQ105" s="36"/>
      <c r="AAR105" s="36"/>
      <c r="AAS105" s="36"/>
      <c r="AAT105" s="36"/>
      <c r="AAU105" s="36"/>
      <c r="AAV105" s="36"/>
      <c r="AAW105" s="36"/>
      <c r="AAX105" s="36"/>
      <c r="AAY105" s="36"/>
      <c r="AAZ105" s="36"/>
      <c r="ABA105" s="36"/>
      <c r="ABB105" s="36"/>
      <c r="ABC105" s="36"/>
      <c r="ABD105" s="36"/>
      <c r="ABE105" s="36"/>
      <c r="ABF105" s="36"/>
      <c r="ABG105" s="36"/>
      <c r="ABH105" s="36"/>
      <c r="ABI105" s="36"/>
      <c r="ABJ105" s="36"/>
      <c r="ABK105" s="36"/>
      <c r="ABL105" s="36"/>
      <c r="ABM105" s="36"/>
      <c r="ABN105" s="36"/>
      <c r="ABO105" s="36"/>
      <c r="ABP105" s="36"/>
      <c r="ABQ105" s="36"/>
      <c r="ABR105" s="36"/>
      <c r="ABS105" s="36"/>
      <c r="ABT105" s="36"/>
      <c r="ABU105" s="36"/>
      <c r="ABV105" s="36"/>
      <c r="ABW105" s="36"/>
      <c r="ABX105" s="36"/>
      <c r="ABY105" s="36"/>
      <c r="ABZ105" s="36"/>
      <c r="ACA105" s="36"/>
      <c r="ACB105" s="36"/>
      <c r="ACC105" s="36"/>
      <c r="ACD105" s="36"/>
      <c r="ACE105" s="36"/>
      <c r="ACF105" s="36"/>
      <c r="ACG105" s="36"/>
      <c r="ACH105" s="36"/>
      <c r="ACI105" s="36"/>
      <c r="ACJ105" s="36"/>
      <c r="ACK105" s="36"/>
      <c r="ACL105" s="36"/>
      <c r="ACM105" s="36"/>
      <c r="ACN105" s="36"/>
      <c r="ACO105" s="36"/>
      <c r="ACP105" s="36"/>
      <c r="ACQ105" s="36"/>
      <c r="ACR105" s="36"/>
      <c r="ACS105" s="36"/>
      <c r="ACT105" s="36"/>
      <c r="ACU105" s="36"/>
      <c r="ACV105" s="36"/>
      <c r="ACW105" s="36"/>
      <c r="ACX105" s="36"/>
      <c r="ACY105" s="36"/>
      <c r="ACZ105" s="36"/>
      <c r="ADA105" s="36"/>
      <c r="ADB105" s="36"/>
      <c r="ADC105" s="36"/>
      <c r="ADD105" s="36"/>
      <c r="ADE105" s="36"/>
      <c r="ADF105" s="36"/>
      <c r="ADG105" s="36"/>
      <c r="ADH105" s="36"/>
      <c r="ADI105" s="36"/>
      <c r="ADJ105" s="36"/>
      <c r="ADK105" s="36"/>
      <c r="ADL105" s="36"/>
      <c r="ADM105" s="36"/>
      <c r="ADN105" s="36"/>
      <c r="ADO105" s="36"/>
      <c r="ADP105" s="36"/>
      <c r="ADQ105" s="36"/>
      <c r="ADR105" s="36"/>
      <c r="ADS105" s="36"/>
      <c r="ADT105" s="36"/>
      <c r="ADU105" s="36"/>
      <c r="ADV105" s="36"/>
      <c r="ADW105" s="36"/>
      <c r="ADX105" s="36"/>
      <c r="ADY105" s="36"/>
      <c r="ADZ105" s="36"/>
      <c r="AEA105" s="36"/>
      <c r="AEB105" s="36"/>
      <c r="AEC105" s="36"/>
      <c r="AED105" s="36"/>
      <c r="AEE105" s="36"/>
      <c r="AEF105" s="36"/>
      <c r="AEG105" s="36"/>
      <c r="AEH105" s="36"/>
      <c r="AEI105" s="36"/>
      <c r="AEJ105" s="36"/>
      <c r="AEK105" s="36"/>
      <c r="AEL105" s="36"/>
      <c r="AEM105" s="36"/>
      <c r="AEN105" s="36"/>
      <c r="AEO105" s="36"/>
      <c r="AEP105" s="36"/>
      <c r="AEQ105" s="36"/>
      <c r="AER105" s="36"/>
      <c r="AES105" s="36"/>
      <c r="AET105" s="36"/>
      <c r="AEU105" s="36"/>
      <c r="AEV105" s="36"/>
      <c r="AEW105" s="36"/>
      <c r="AEX105" s="36"/>
      <c r="AEY105" s="36"/>
      <c r="AEZ105" s="36"/>
      <c r="AFA105" s="36"/>
      <c r="AFB105" s="36"/>
      <c r="AFC105" s="36"/>
      <c r="AFD105" s="36"/>
      <c r="AFE105" s="36"/>
      <c r="AFF105" s="36"/>
      <c r="AFG105" s="36"/>
      <c r="AFH105" s="36"/>
      <c r="AFI105" s="36"/>
      <c r="AFJ105" s="36"/>
      <c r="AFK105" s="36"/>
      <c r="AFL105" s="36"/>
      <c r="AFM105" s="36"/>
      <c r="AFN105" s="36"/>
      <c r="AFO105" s="36"/>
      <c r="AFP105" s="36"/>
      <c r="AFQ105" s="36"/>
      <c r="AFR105" s="36"/>
      <c r="AFS105" s="36"/>
      <c r="AFT105" s="36"/>
      <c r="AFU105" s="36"/>
      <c r="AFV105" s="36"/>
      <c r="AFW105" s="36"/>
      <c r="AFX105" s="36"/>
      <c r="AFY105" s="36"/>
      <c r="AFZ105" s="36"/>
      <c r="AGA105" s="36"/>
      <c r="AGB105" s="36"/>
      <c r="AGC105" s="36"/>
      <c r="AGD105" s="36"/>
      <c r="AGE105" s="36"/>
      <c r="AGF105" s="36"/>
      <c r="AGG105" s="36"/>
      <c r="AGH105" s="36"/>
      <c r="AGI105" s="36"/>
      <c r="AGJ105" s="36"/>
      <c r="AGK105" s="36"/>
      <c r="AGL105" s="36"/>
      <c r="AGM105" s="36"/>
      <c r="AGN105" s="36"/>
      <c r="AGO105" s="36"/>
      <c r="AGP105" s="36"/>
      <c r="AGQ105" s="36"/>
      <c r="AGR105" s="36"/>
      <c r="AGS105" s="36"/>
      <c r="AGT105" s="36"/>
      <c r="AGU105" s="36"/>
      <c r="AGV105" s="36"/>
      <c r="AGW105" s="36"/>
      <c r="AGX105" s="36"/>
      <c r="AGY105" s="36"/>
      <c r="AGZ105" s="36"/>
      <c r="AHA105" s="36"/>
      <c r="AHB105" s="36"/>
      <c r="AHC105" s="36"/>
      <c r="AHD105" s="36"/>
      <c r="AHE105" s="36"/>
      <c r="AHF105" s="36"/>
      <c r="AHG105" s="36"/>
      <c r="AHH105" s="36"/>
      <c r="AHI105" s="36"/>
      <c r="AHJ105" s="36"/>
      <c r="AHK105" s="36"/>
      <c r="AHL105" s="36"/>
      <c r="AHM105" s="36"/>
      <c r="AHN105" s="36"/>
      <c r="AHO105" s="36"/>
      <c r="AHP105" s="36"/>
      <c r="AHQ105" s="36"/>
      <c r="AHR105" s="36"/>
      <c r="AHS105" s="36"/>
      <c r="AHT105" s="36"/>
      <c r="AHU105" s="36"/>
      <c r="AHV105" s="36"/>
      <c r="AHW105" s="36"/>
      <c r="AHX105" s="36"/>
      <c r="AHY105" s="36"/>
      <c r="AHZ105" s="36"/>
      <c r="AIA105" s="36"/>
      <c r="AIB105" s="36"/>
      <c r="AIC105" s="36"/>
      <c r="AID105" s="36"/>
      <c r="AIE105" s="36"/>
      <c r="AIF105" s="36"/>
      <c r="AIG105" s="36"/>
      <c r="AIH105" s="36"/>
      <c r="AII105" s="36"/>
      <c r="AIJ105" s="36"/>
      <c r="AIK105" s="36"/>
      <c r="AIL105" s="36"/>
      <c r="AIM105" s="36"/>
      <c r="AIN105" s="36"/>
      <c r="AIO105" s="36"/>
      <c r="AIP105" s="36"/>
      <c r="AIQ105" s="36"/>
      <c r="AIR105" s="36"/>
      <c r="AIS105" s="36"/>
      <c r="AIT105" s="36"/>
      <c r="AIU105" s="36"/>
      <c r="AIV105" s="36"/>
      <c r="AIW105" s="36"/>
      <c r="AIX105" s="36"/>
      <c r="AIY105" s="36"/>
      <c r="AIZ105" s="36"/>
      <c r="AJA105" s="36"/>
      <c r="AJB105" s="36"/>
      <c r="AJC105" s="36"/>
      <c r="AJD105" s="36"/>
      <c r="AJE105" s="36"/>
      <c r="AJF105" s="36"/>
      <c r="AJG105" s="36"/>
      <c r="AJH105" s="36"/>
      <c r="AJI105" s="36"/>
      <c r="AJJ105" s="36"/>
      <c r="AJK105" s="36"/>
      <c r="AJL105" s="36"/>
      <c r="AJM105" s="36"/>
      <c r="AJN105" s="36"/>
      <c r="AJO105" s="36"/>
      <c r="AJP105" s="36"/>
      <c r="AJQ105" s="36"/>
      <c r="AJR105" s="36"/>
      <c r="AJS105" s="36"/>
      <c r="AJT105" s="36"/>
      <c r="AJU105" s="36"/>
      <c r="AJV105" s="36"/>
      <c r="AJW105" s="36"/>
      <c r="AJX105" s="36"/>
      <c r="AJY105" s="36"/>
      <c r="AJZ105" s="36"/>
      <c r="AKA105" s="36"/>
      <c r="AKB105" s="36"/>
      <c r="AKC105" s="36"/>
      <c r="AKD105" s="36"/>
      <c r="AKE105" s="36"/>
      <c r="AKF105" s="36"/>
      <c r="AKG105" s="36"/>
      <c r="AKH105" s="36"/>
      <c r="AKI105" s="36"/>
      <c r="AKJ105" s="36"/>
      <c r="AKK105" s="36"/>
      <c r="AKL105" s="36"/>
      <c r="AKM105" s="36"/>
      <c r="AKN105" s="36"/>
      <c r="AKO105" s="36"/>
      <c r="AKP105" s="36"/>
      <c r="AKQ105" s="36"/>
      <c r="AKR105" s="36"/>
      <c r="AKS105" s="36"/>
      <c r="AKT105" s="36"/>
      <c r="AKU105" s="36"/>
      <c r="AKV105" s="36"/>
      <c r="AKW105" s="36"/>
      <c r="AKX105" s="36"/>
      <c r="AKY105" s="36"/>
      <c r="AKZ105" s="36"/>
      <c r="ALA105" s="36"/>
      <c r="ALB105" s="36"/>
      <c r="ALC105" s="36"/>
      <c r="ALD105" s="36"/>
      <c r="ALE105" s="36"/>
      <c r="ALF105" s="36"/>
      <c r="ALG105" s="36"/>
      <c r="ALH105" s="36"/>
      <c r="ALI105" s="36"/>
      <c r="ALJ105" s="36"/>
      <c r="ALK105" s="36"/>
      <c r="ALL105" s="36"/>
      <c r="ALM105" s="36"/>
      <c r="ALN105" s="36"/>
      <c r="ALO105" s="36"/>
      <c r="ALP105" s="36"/>
      <c r="ALQ105" s="36"/>
      <c r="ALR105" s="36"/>
      <c r="ALS105" s="36"/>
      <c r="ALT105" s="36"/>
      <c r="ALU105" s="36"/>
      <c r="ALV105" s="36"/>
      <c r="ALW105" s="36"/>
      <c r="ALX105" s="36"/>
      <c r="ALY105" s="36"/>
      <c r="ALZ105" s="36"/>
      <c r="AMA105" s="36"/>
      <c r="AMB105" s="36"/>
      <c r="AMC105" s="36"/>
      <c r="AMD105" s="36"/>
      <c r="AME105" s="36"/>
      <c r="AMF105" s="36"/>
      <c r="AMG105" s="36"/>
      <c r="AMH105" s="36"/>
    </row>
    <row r="106" spans="1:1022" s="35" customFormat="1" ht="38.25" x14ac:dyDescent="0.25">
      <c r="A106" s="31" t="s">
        <v>104</v>
      </c>
      <c r="B106" s="30" t="s">
        <v>105</v>
      </c>
      <c r="C106" s="30" t="s">
        <v>32</v>
      </c>
      <c r="D106" s="59">
        <f t="shared" si="48"/>
        <v>77.971374010000005</v>
      </c>
      <c r="E106" s="59">
        <f t="shared" ref="E106" si="71">E107</f>
        <v>0</v>
      </c>
      <c r="F106" s="59" t="s">
        <v>33</v>
      </c>
      <c r="G106" s="59">
        <f t="shared" si="50"/>
        <v>77.971374010000005</v>
      </c>
      <c r="H106" s="59">
        <f t="shared" ref="H106:Q106" si="72">H107</f>
        <v>77.971374010000005</v>
      </c>
      <c r="I106" s="59">
        <f t="shared" si="72"/>
        <v>0</v>
      </c>
      <c r="J106" s="59">
        <f t="shared" si="72"/>
        <v>0</v>
      </c>
      <c r="K106" s="59">
        <f t="shared" si="72"/>
        <v>0</v>
      </c>
      <c r="L106" s="59">
        <f t="shared" si="72"/>
        <v>0</v>
      </c>
      <c r="M106" s="59">
        <f t="shared" si="72"/>
        <v>0</v>
      </c>
      <c r="N106" s="59">
        <f t="shared" si="72"/>
        <v>0</v>
      </c>
      <c r="O106" s="59">
        <f t="shared" si="72"/>
        <v>0</v>
      </c>
      <c r="P106" s="59">
        <f t="shared" si="72"/>
        <v>77.971374010000005</v>
      </c>
      <c r="Q106" s="59">
        <f t="shared" si="72"/>
        <v>0</v>
      </c>
      <c r="R106" s="59">
        <f t="shared" si="52"/>
        <v>77.971374010000005</v>
      </c>
      <c r="S106" s="59" t="s">
        <v>33</v>
      </c>
      <c r="T106" s="59">
        <f t="shared" si="53"/>
        <v>-77.971374010000005</v>
      </c>
      <c r="U106" s="59" t="s">
        <v>33</v>
      </c>
      <c r="V106" s="42" t="s">
        <v>33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40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  <c r="IZ106" s="36"/>
      <c r="JA106" s="36"/>
      <c r="JB106" s="36"/>
      <c r="JC106" s="36"/>
      <c r="JD106" s="36"/>
      <c r="JE106" s="36"/>
      <c r="JF106" s="36"/>
      <c r="JG106" s="36"/>
      <c r="JH106" s="36"/>
      <c r="JI106" s="36"/>
      <c r="JJ106" s="36"/>
      <c r="JK106" s="36"/>
      <c r="JL106" s="36"/>
      <c r="JM106" s="36"/>
      <c r="JN106" s="36"/>
      <c r="JO106" s="36"/>
      <c r="JP106" s="36"/>
      <c r="JQ106" s="36"/>
      <c r="JR106" s="36"/>
      <c r="JS106" s="36"/>
      <c r="JT106" s="36"/>
      <c r="JU106" s="36"/>
      <c r="JV106" s="36"/>
      <c r="JW106" s="36"/>
      <c r="JX106" s="36"/>
      <c r="JY106" s="36"/>
      <c r="JZ106" s="36"/>
      <c r="KA106" s="36"/>
      <c r="KB106" s="36"/>
      <c r="KC106" s="36"/>
      <c r="KD106" s="36"/>
      <c r="KE106" s="36"/>
      <c r="KF106" s="36"/>
      <c r="KG106" s="36"/>
      <c r="KH106" s="36"/>
      <c r="KI106" s="36"/>
      <c r="KJ106" s="36"/>
      <c r="KK106" s="36"/>
      <c r="KL106" s="36"/>
      <c r="KM106" s="36"/>
      <c r="KN106" s="36"/>
      <c r="KO106" s="36"/>
      <c r="KP106" s="36"/>
      <c r="KQ106" s="36"/>
      <c r="KR106" s="36"/>
      <c r="KS106" s="36"/>
      <c r="KT106" s="36"/>
      <c r="KU106" s="36"/>
      <c r="KV106" s="36"/>
      <c r="KW106" s="36"/>
      <c r="KX106" s="36"/>
      <c r="KY106" s="36"/>
      <c r="KZ106" s="36"/>
      <c r="LA106" s="36"/>
      <c r="LB106" s="36"/>
      <c r="LC106" s="36"/>
      <c r="LD106" s="36"/>
      <c r="LE106" s="36"/>
      <c r="LF106" s="36"/>
      <c r="LG106" s="36"/>
      <c r="LH106" s="36"/>
      <c r="LI106" s="36"/>
      <c r="LJ106" s="36"/>
      <c r="LK106" s="36"/>
      <c r="LL106" s="36"/>
      <c r="LM106" s="36"/>
      <c r="LN106" s="36"/>
      <c r="LO106" s="36"/>
      <c r="LP106" s="36"/>
      <c r="LQ106" s="36"/>
      <c r="LR106" s="36"/>
      <c r="LS106" s="36"/>
      <c r="LT106" s="36"/>
      <c r="LU106" s="36"/>
      <c r="LV106" s="36"/>
      <c r="LW106" s="36"/>
      <c r="LX106" s="36"/>
      <c r="LY106" s="36"/>
      <c r="LZ106" s="36"/>
      <c r="MA106" s="36"/>
      <c r="MB106" s="36"/>
      <c r="MC106" s="36"/>
      <c r="MD106" s="36"/>
      <c r="ME106" s="36"/>
      <c r="MF106" s="36"/>
      <c r="MG106" s="36"/>
      <c r="MH106" s="36"/>
      <c r="MI106" s="36"/>
      <c r="MJ106" s="36"/>
      <c r="MK106" s="36"/>
      <c r="ML106" s="36"/>
      <c r="MM106" s="36"/>
      <c r="MN106" s="36"/>
      <c r="MO106" s="36"/>
      <c r="MP106" s="36"/>
      <c r="MQ106" s="36"/>
      <c r="MR106" s="36"/>
      <c r="MS106" s="36"/>
      <c r="MT106" s="36"/>
      <c r="MU106" s="36"/>
      <c r="MV106" s="36"/>
      <c r="MW106" s="36"/>
      <c r="MX106" s="36"/>
      <c r="MY106" s="36"/>
      <c r="MZ106" s="36"/>
      <c r="NA106" s="36"/>
      <c r="NB106" s="36"/>
      <c r="NC106" s="36"/>
      <c r="ND106" s="36"/>
      <c r="NE106" s="36"/>
      <c r="NF106" s="36"/>
      <c r="NG106" s="36"/>
      <c r="NH106" s="36"/>
      <c r="NI106" s="36"/>
      <c r="NJ106" s="36"/>
      <c r="NK106" s="36"/>
      <c r="NL106" s="36"/>
      <c r="NM106" s="36"/>
      <c r="NN106" s="36"/>
      <c r="NO106" s="36"/>
      <c r="NP106" s="36"/>
      <c r="NQ106" s="36"/>
      <c r="NR106" s="36"/>
      <c r="NS106" s="36"/>
      <c r="NT106" s="36"/>
      <c r="NU106" s="36"/>
      <c r="NV106" s="36"/>
      <c r="NW106" s="36"/>
      <c r="NX106" s="36"/>
      <c r="NY106" s="36"/>
      <c r="NZ106" s="36"/>
      <c r="OA106" s="36"/>
      <c r="OB106" s="36"/>
      <c r="OC106" s="36"/>
      <c r="OD106" s="36"/>
      <c r="OE106" s="36"/>
      <c r="OF106" s="36"/>
      <c r="OG106" s="36"/>
      <c r="OH106" s="36"/>
      <c r="OI106" s="36"/>
      <c r="OJ106" s="36"/>
      <c r="OK106" s="36"/>
      <c r="OL106" s="36"/>
      <c r="OM106" s="36"/>
      <c r="ON106" s="36"/>
      <c r="OO106" s="36"/>
      <c r="OP106" s="36"/>
      <c r="OQ106" s="36"/>
      <c r="OR106" s="36"/>
      <c r="OS106" s="36"/>
      <c r="OT106" s="36"/>
      <c r="OU106" s="36"/>
      <c r="OV106" s="36"/>
      <c r="OW106" s="36"/>
      <c r="OX106" s="36"/>
      <c r="OY106" s="36"/>
      <c r="OZ106" s="36"/>
      <c r="PA106" s="36"/>
      <c r="PB106" s="36"/>
      <c r="PC106" s="36"/>
      <c r="PD106" s="36"/>
      <c r="PE106" s="36"/>
      <c r="PF106" s="36"/>
      <c r="PG106" s="36"/>
      <c r="PH106" s="36"/>
      <c r="PI106" s="36"/>
      <c r="PJ106" s="36"/>
      <c r="PK106" s="36"/>
      <c r="PL106" s="36"/>
      <c r="PM106" s="36"/>
      <c r="PN106" s="36"/>
      <c r="PO106" s="36"/>
      <c r="PP106" s="36"/>
      <c r="PQ106" s="36"/>
      <c r="PR106" s="36"/>
      <c r="PS106" s="36"/>
      <c r="PT106" s="36"/>
      <c r="PU106" s="36"/>
      <c r="PV106" s="36"/>
      <c r="PW106" s="36"/>
      <c r="PX106" s="36"/>
      <c r="PY106" s="36"/>
      <c r="PZ106" s="36"/>
      <c r="QA106" s="36"/>
      <c r="QB106" s="36"/>
      <c r="QC106" s="36"/>
      <c r="QD106" s="36"/>
      <c r="QE106" s="36"/>
      <c r="QF106" s="36"/>
      <c r="QG106" s="36"/>
      <c r="QH106" s="36"/>
      <c r="QI106" s="36"/>
      <c r="QJ106" s="36"/>
      <c r="QK106" s="36"/>
      <c r="QL106" s="36"/>
      <c r="QM106" s="36"/>
      <c r="QN106" s="36"/>
      <c r="QO106" s="36"/>
      <c r="QP106" s="36"/>
      <c r="QQ106" s="36"/>
      <c r="QR106" s="36"/>
      <c r="QS106" s="36"/>
      <c r="QT106" s="36"/>
      <c r="QU106" s="36"/>
      <c r="QV106" s="36"/>
      <c r="QW106" s="36"/>
      <c r="QX106" s="36"/>
      <c r="QY106" s="36"/>
      <c r="QZ106" s="36"/>
      <c r="RA106" s="36"/>
      <c r="RB106" s="36"/>
      <c r="RC106" s="36"/>
      <c r="RD106" s="36"/>
      <c r="RE106" s="36"/>
      <c r="RF106" s="36"/>
      <c r="RG106" s="36"/>
      <c r="RH106" s="36"/>
      <c r="RI106" s="36"/>
      <c r="RJ106" s="36"/>
      <c r="RK106" s="36"/>
      <c r="RL106" s="36"/>
      <c r="RM106" s="36"/>
      <c r="RN106" s="36"/>
      <c r="RO106" s="36"/>
      <c r="RP106" s="36"/>
      <c r="RQ106" s="36"/>
      <c r="RR106" s="36"/>
      <c r="RS106" s="36"/>
      <c r="RT106" s="36"/>
      <c r="RU106" s="36"/>
      <c r="RV106" s="36"/>
      <c r="RW106" s="36"/>
      <c r="RX106" s="36"/>
      <c r="RY106" s="36"/>
      <c r="RZ106" s="36"/>
      <c r="SA106" s="36"/>
      <c r="SB106" s="36"/>
      <c r="SC106" s="36"/>
      <c r="SD106" s="36"/>
      <c r="SE106" s="36"/>
      <c r="SF106" s="36"/>
      <c r="SG106" s="36"/>
      <c r="SH106" s="36"/>
      <c r="SI106" s="36"/>
      <c r="SJ106" s="36"/>
      <c r="SK106" s="36"/>
      <c r="SL106" s="36"/>
      <c r="SM106" s="36"/>
      <c r="SN106" s="36"/>
      <c r="SO106" s="36"/>
      <c r="SP106" s="36"/>
      <c r="SQ106" s="36"/>
      <c r="SR106" s="36"/>
      <c r="SS106" s="36"/>
      <c r="ST106" s="36"/>
      <c r="SU106" s="36"/>
      <c r="SV106" s="36"/>
      <c r="SW106" s="36"/>
      <c r="SX106" s="36"/>
      <c r="SY106" s="36"/>
      <c r="SZ106" s="36"/>
      <c r="TA106" s="36"/>
      <c r="TB106" s="36"/>
      <c r="TC106" s="36"/>
      <c r="TD106" s="36"/>
      <c r="TE106" s="36"/>
      <c r="TF106" s="36"/>
      <c r="TG106" s="36"/>
      <c r="TH106" s="36"/>
      <c r="TI106" s="36"/>
      <c r="TJ106" s="36"/>
      <c r="TK106" s="36"/>
      <c r="TL106" s="36"/>
      <c r="TM106" s="36"/>
      <c r="TN106" s="36"/>
      <c r="TO106" s="36"/>
      <c r="TP106" s="36"/>
      <c r="TQ106" s="36"/>
      <c r="TR106" s="36"/>
      <c r="TS106" s="36"/>
      <c r="TT106" s="36"/>
      <c r="TU106" s="36"/>
      <c r="TV106" s="36"/>
      <c r="TW106" s="36"/>
      <c r="TX106" s="36"/>
      <c r="TY106" s="36"/>
      <c r="TZ106" s="36"/>
      <c r="UA106" s="36"/>
      <c r="UB106" s="36"/>
      <c r="UC106" s="36"/>
      <c r="UD106" s="36"/>
      <c r="UE106" s="36"/>
      <c r="UF106" s="36"/>
      <c r="UG106" s="36"/>
      <c r="UH106" s="36"/>
      <c r="UI106" s="36"/>
      <c r="UJ106" s="36"/>
      <c r="UK106" s="36"/>
      <c r="UL106" s="36"/>
      <c r="UM106" s="36"/>
      <c r="UN106" s="36"/>
      <c r="UO106" s="36"/>
      <c r="UP106" s="36"/>
      <c r="UQ106" s="36"/>
      <c r="UR106" s="36"/>
      <c r="US106" s="36"/>
      <c r="UT106" s="36"/>
      <c r="UU106" s="36"/>
      <c r="UV106" s="36"/>
      <c r="UW106" s="36"/>
      <c r="UX106" s="36"/>
      <c r="UY106" s="36"/>
      <c r="UZ106" s="36"/>
      <c r="VA106" s="36"/>
      <c r="VB106" s="36"/>
      <c r="VC106" s="36"/>
      <c r="VD106" s="36"/>
      <c r="VE106" s="36"/>
      <c r="VF106" s="36"/>
      <c r="VG106" s="36"/>
      <c r="VH106" s="36"/>
      <c r="VI106" s="36"/>
      <c r="VJ106" s="36"/>
      <c r="VK106" s="36"/>
      <c r="VL106" s="36"/>
      <c r="VM106" s="36"/>
      <c r="VN106" s="36"/>
      <c r="VO106" s="36"/>
      <c r="VP106" s="36"/>
      <c r="VQ106" s="36"/>
      <c r="VR106" s="36"/>
      <c r="VS106" s="36"/>
      <c r="VT106" s="36"/>
      <c r="VU106" s="36"/>
      <c r="VV106" s="36"/>
      <c r="VW106" s="36"/>
      <c r="VX106" s="36"/>
      <c r="VY106" s="36"/>
      <c r="VZ106" s="36"/>
      <c r="WA106" s="36"/>
      <c r="WB106" s="36"/>
      <c r="WC106" s="36"/>
      <c r="WD106" s="36"/>
      <c r="WE106" s="36"/>
      <c r="WF106" s="36"/>
      <c r="WG106" s="36"/>
      <c r="WH106" s="36"/>
      <c r="WI106" s="36"/>
      <c r="WJ106" s="36"/>
      <c r="WK106" s="36"/>
      <c r="WL106" s="36"/>
      <c r="WM106" s="36"/>
      <c r="WN106" s="36"/>
      <c r="WO106" s="36"/>
      <c r="WP106" s="36"/>
      <c r="WQ106" s="36"/>
      <c r="WR106" s="36"/>
      <c r="WS106" s="36"/>
      <c r="WT106" s="36"/>
      <c r="WU106" s="36"/>
      <c r="WV106" s="36"/>
      <c r="WW106" s="36"/>
      <c r="WX106" s="36"/>
      <c r="WY106" s="36"/>
      <c r="WZ106" s="36"/>
      <c r="XA106" s="36"/>
      <c r="XB106" s="36"/>
      <c r="XC106" s="36"/>
      <c r="XD106" s="36"/>
      <c r="XE106" s="36"/>
      <c r="XF106" s="36"/>
      <c r="XG106" s="36"/>
      <c r="XH106" s="36"/>
      <c r="XI106" s="36"/>
      <c r="XJ106" s="36"/>
      <c r="XK106" s="36"/>
      <c r="XL106" s="36"/>
      <c r="XM106" s="36"/>
      <c r="XN106" s="36"/>
      <c r="XO106" s="36"/>
      <c r="XP106" s="36"/>
      <c r="XQ106" s="36"/>
      <c r="XR106" s="36"/>
      <c r="XS106" s="36"/>
      <c r="XT106" s="36"/>
      <c r="XU106" s="36"/>
      <c r="XV106" s="36"/>
      <c r="XW106" s="36"/>
      <c r="XX106" s="36"/>
      <c r="XY106" s="36"/>
      <c r="XZ106" s="36"/>
      <c r="YA106" s="36"/>
      <c r="YB106" s="36"/>
      <c r="YC106" s="36"/>
      <c r="YD106" s="36"/>
      <c r="YE106" s="36"/>
      <c r="YF106" s="36"/>
      <c r="YG106" s="36"/>
      <c r="YH106" s="36"/>
      <c r="YI106" s="36"/>
      <c r="YJ106" s="36"/>
      <c r="YK106" s="36"/>
      <c r="YL106" s="36"/>
      <c r="YM106" s="36"/>
      <c r="YN106" s="36"/>
      <c r="YO106" s="36"/>
      <c r="YP106" s="36"/>
      <c r="YQ106" s="36"/>
      <c r="YR106" s="36"/>
      <c r="YS106" s="36"/>
      <c r="YT106" s="36"/>
      <c r="YU106" s="36"/>
      <c r="YV106" s="36"/>
      <c r="YW106" s="36"/>
      <c r="YX106" s="36"/>
      <c r="YY106" s="36"/>
      <c r="YZ106" s="36"/>
      <c r="ZA106" s="36"/>
      <c r="ZB106" s="36"/>
      <c r="ZC106" s="36"/>
      <c r="ZD106" s="36"/>
      <c r="ZE106" s="36"/>
      <c r="ZF106" s="36"/>
      <c r="ZG106" s="36"/>
      <c r="ZH106" s="36"/>
      <c r="ZI106" s="36"/>
      <c r="ZJ106" s="36"/>
      <c r="ZK106" s="36"/>
      <c r="ZL106" s="36"/>
      <c r="ZM106" s="36"/>
      <c r="ZN106" s="36"/>
      <c r="ZO106" s="36"/>
      <c r="ZP106" s="36"/>
      <c r="ZQ106" s="36"/>
      <c r="ZR106" s="36"/>
      <c r="ZS106" s="36"/>
      <c r="ZT106" s="36"/>
      <c r="ZU106" s="36"/>
      <c r="ZV106" s="36"/>
      <c r="ZW106" s="36"/>
      <c r="ZX106" s="36"/>
      <c r="ZY106" s="36"/>
      <c r="ZZ106" s="36"/>
      <c r="AAA106" s="36"/>
      <c r="AAB106" s="36"/>
      <c r="AAC106" s="36"/>
      <c r="AAD106" s="36"/>
      <c r="AAE106" s="36"/>
      <c r="AAF106" s="36"/>
      <c r="AAG106" s="36"/>
      <c r="AAH106" s="36"/>
      <c r="AAI106" s="36"/>
      <c r="AAJ106" s="36"/>
      <c r="AAK106" s="36"/>
      <c r="AAL106" s="36"/>
      <c r="AAM106" s="36"/>
      <c r="AAN106" s="36"/>
      <c r="AAO106" s="36"/>
      <c r="AAP106" s="36"/>
      <c r="AAQ106" s="36"/>
      <c r="AAR106" s="36"/>
      <c r="AAS106" s="36"/>
      <c r="AAT106" s="36"/>
      <c r="AAU106" s="36"/>
      <c r="AAV106" s="36"/>
      <c r="AAW106" s="36"/>
      <c r="AAX106" s="36"/>
      <c r="AAY106" s="36"/>
      <c r="AAZ106" s="36"/>
      <c r="ABA106" s="36"/>
      <c r="ABB106" s="36"/>
      <c r="ABC106" s="36"/>
      <c r="ABD106" s="36"/>
      <c r="ABE106" s="36"/>
      <c r="ABF106" s="36"/>
      <c r="ABG106" s="36"/>
      <c r="ABH106" s="36"/>
      <c r="ABI106" s="36"/>
      <c r="ABJ106" s="36"/>
      <c r="ABK106" s="36"/>
      <c r="ABL106" s="36"/>
      <c r="ABM106" s="36"/>
      <c r="ABN106" s="36"/>
      <c r="ABO106" s="36"/>
      <c r="ABP106" s="36"/>
      <c r="ABQ106" s="36"/>
      <c r="ABR106" s="36"/>
      <c r="ABS106" s="36"/>
      <c r="ABT106" s="36"/>
      <c r="ABU106" s="36"/>
      <c r="ABV106" s="36"/>
      <c r="ABW106" s="36"/>
      <c r="ABX106" s="36"/>
      <c r="ABY106" s="36"/>
      <c r="ABZ106" s="36"/>
      <c r="ACA106" s="36"/>
      <c r="ACB106" s="36"/>
      <c r="ACC106" s="36"/>
      <c r="ACD106" s="36"/>
      <c r="ACE106" s="36"/>
      <c r="ACF106" s="36"/>
      <c r="ACG106" s="36"/>
      <c r="ACH106" s="36"/>
      <c r="ACI106" s="36"/>
      <c r="ACJ106" s="36"/>
      <c r="ACK106" s="36"/>
      <c r="ACL106" s="36"/>
      <c r="ACM106" s="36"/>
      <c r="ACN106" s="36"/>
      <c r="ACO106" s="36"/>
      <c r="ACP106" s="36"/>
      <c r="ACQ106" s="36"/>
      <c r="ACR106" s="36"/>
      <c r="ACS106" s="36"/>
      <c r="ACT106" s="36"/>
      <c r="ACU106" s="36"/>
      <c r="ACV106" s="36"/>
      <c r="ACW106" s="36"/>
      <c r="ACX106" s="36"/>
      <c r="ACY106" s="36"/>
      <c r="ACZ106" s="36"/>
      <c r="ADA106" s="36"/>
      <c r="ADB106" s="36"/>
      <c r="ADC106" s="36"/>
      <c r="ADD106" s="36"/>
      <c r="ADE106" s="36"/>
      <c r="ADF106" s="36"/>
      <c r="ADG106" s="36"/>
      <c r="ADH106" s="36"/>
      <c r="ADI106" s="36"/>
      <c r="ADJ106" s="36"/>
      <c r="ADK106" s="36"/>
      <c r="ADL106" s="36"/>
      <c r="ADM106" s="36"/>
      <c r="ADN106" s="36"/>
      <c r="ADO106" s="36"/>
      <c r="ADP106" s="36"/>
      <c r="ADQ106" s="36"/>
      <c r="ADR106" s="36"/>
      <c r="ADS106" s="36"/>
      <c r="ADT106" s="36"/>
      <c r="ADU106" s="36"/>
      <c r="ADV106" s="36"/>
      <c r="ADW106" s="36"/>
      <c r="ADX106" s="36"/>
      <c r="ADY106" s="36"/>
      <c r="ADZ106" s="36"/>
      <c r="AEA106" s="36"/>
      <c r="AEB106" s="36"/>
      <c r="AEC106" s="36"/>
      <c r="AED106" s="36"/>
      <c r="AEE106" s="36"/>
      <c r="AEF106" s="36"/>
      <c r="AEG106" s="36"/>
      <c r="AEH106" s="36"/>
      <c r="AEI106" s="36"/>
      <c r="AEJ106" s="36"/>
      <c r="AEK106" s="36"/>
      <c r="AEL106" s="36"/>
      <c r="AEM106" s="36"/>
      <c r="AEN106" s="36"/>
      <c r="AEO106" s="36"/>
      <c r="AEP106" s="36"/>
      <c r="AEQ106" s="36"/>
      <c r="AER106" s="36"/>
      <c r="AES106" s="36"/>
      <c r="AET106" s="36"/>
      <c r="AEU106" s="36"/>
      <c r="AEV106" s="36"/>
      <c r="AEW106" s="36"/>
      <c r="AEX106" s="36"/>
      <c r="AEY106" s="36"/>
      <c r="AEZ106" s="36"/>
      <c r="AFA106" s="36"/>
      <c r="AFB106" s="36"/>
      <c r="AFC106" s="36"/>
      <c r="AFD106" s="36"/>
      <c r="AFE106" s="36"/>
      <c r="AFF106" s="36"/>
      <c r="AFG106" s="36"/>
      <c r="AFH106" s="36"/>
      <c r="AFI106" s="36"/>
      <c r="AFJ106" s="36"/>
      <c r="AFK106" s="36"/>
      <c r="AFL106" s="36"/>
      <c r="AFM106" s="36"/>
      <c r="AFN106" s="36"/>
      <c r="AFO106" s="36"/>
      <c r="AFP106" s="36"/>
      <c r="AFQ106" s="36"/>
      <c r="AFR106" s="36"/>
      <c r="AFS106" s="36"/>
      <c r="AFT106" s="36"/>
      <c r="AFU106" s="36"/>
      <c r="AFV106" s="36"/>
      <c r="AFW106" s="36"/>
      <c r="AFX106" s="36"/>
      <c r="AFY106" s="36"/>
      <c r="AFZ106" s="36"/>
      <c r="AGA106" s="36"/>
      <c r="AGB106" s="36"/>
      <c r="AGC106" s="36"/>
      <c r="AGD106" s="36"/>
      <c r="AGE106" s="36"/>
      <c r="AGF106" s="36"/>
      <c r="AGG106" s="36"/>
      <c r="AGH106" s="36"/>
      <c r="AGI106" s="36"/>
      <c r="AGJ106" s="36"/>
      <c r="AGK106" s="36"/>
      <c r="AGL106" s="36"/>
      <c r="AGM106" s="36"/>
      <c r="AGN106" s="36"/>
      <c r="AGO106" s="36"/>
      <c r="AGP106" s="36"/>
      <c r="AGQ106" s="36"/>
      <c r="AGR106" s="36"/>
      <c r="AGS106" s="36"/>
      <c r="AGT106" s="36"/>
      <c r="AGU106" s="36"/>
      <c r="AGV106" s="36"/>
      <c r="AGW106" s="36"/>
      <c r="AGX106" s="36"/>
      <c r="AGY106" s="36"/>
      <c r="AGZ106" s="36"/>
      <c r="AHA106" s="36"/>
      <c r="AHB106" s="36"/>
      <c r="AHC106" s="36"/>
      <c r="AHD106" s="36"/>
      <c r="AHE106" s="36"/>
      <c r="AHF106" s="36"/>
      <c r="AHG106" s="36"/>
      <c r="AHH106" s="36"/>
      <c r="AHI106" s="36"/>
      <c r="AHJ106" s="36"/>
      <c r="AHK106" s="36"/>
      <c r="AHL106" s="36"/>
      <c r="AHM106" s="36"/>
      <c r="AHN106" s="36"/>
      <c r="AHO106" s="36"/>
      <c r="AHP106" s="36"/>
      <c r="AHQ106" s="36"/>
      <c r="AHR106" s="36"/>
      <c r="AHS106" s="36"/>
      <c r="AHT106" s="36"/>
      <c r="AHU106" s="36"/>
      <c r="AHV106" s="36"/>
      <c r="AHW106" s="36"/>
      <c r="AHX106" s="36"/>
      <c r="AHY106" s="36"/>
      <c r="AHZ106" s="36"/>
      <c r="AIA106" s="36"/>
      <c r="AIB106" s="36"/>
      <c r="AIC106" s="36"/>
      <c r="AID106" s="36"/>
      <c r="AIE106" s="36"/>
      <c r="AIF106" s="36"/>
      <c r="AIG106" s="36"/>
      <c r="AIH106" s="36"/>
      <c r="AII106" s="36"/>
      <c r="AIJ106" s="36"/>
      <c r="AIK106" s="36"/>
      <c r="AIL106" s="36"/>
      <c r="AIM106" s="36"/>
      <c r="AIN106" s="36"/>
      <c r="AIO106" s="36"/>
      <c r="AIP106" s="36"/>
      <c r="AIQ106" s="36"/>
      <c r="AIR106" s="36"/>
      <c r="AIS106" s="36"/>
      <c r="AIT106" s="36"/>
      <c r="AIU106" s="36"/>
      <c r="AIV106" s="36"/>
      <c r="AIW106" s="36"/>
      <c r="AIX106" s="36"/>
      <c r="AIY106" s="36"/>
      <c r="AIZ106" s="36"/>
      <c r="AJA106" s="36"/>
      <c r="AJB106" s="36"/>
      <c r="AJC106" s="36"/>
      <c r="AJD106" s="36"/>
      <c r="AJE106" s="36"/>
      <c r="AJF106" s="36"/>
      <c r="AJG106" s="36"/>
      <c r="AJH106" s="36"/>
      <c r="AJI106" s="36"/>
      <c r="AJJ106" s="36"/>
      <c r="AJK106" s="36"/>
      <c r="AJL106" s="36"/>
      <c r="AJM106" s="36"/>
      <c r="AJN106" s="36"/>
      <c r="AJO106" s="36"/>
      <c r="AJP106" s="36"/>
      <c r="AJQ106" s="36"/>
      <c r="AJR106" s="36"/>
      <c r="AJS106" s="36"/>
      <c r="AJT106" s="36"/>
      <c r="AJU106" s="36"/>
      <c r="AJV106" s="36"/>
      <c r="AJW106" s="36"/>
      <c r="AJX106" s="36"/>
      <c r="AJY106" s="36"/>
      <c r="AJZ106" s="36"/>
      <c r="AKA106" s="36"/>
      <c r="AKB106" s="36"/>
      <c r="AKC106" s="36"/>
      <c r="AKD106" s="36"/>
      <c r="AKE106" s="36"/>
      <c r="AKF106" s="36"/>
      <c r="AKG106" s="36"/>
      <c r="AKH106" s="36"/>
      <c r="AKI106" s="36"/>
      <c r="AKJ106" s="36"/>
      <c r="AKK106" s="36"/>
      <c r="AKL106" s="36"/>
      <c r="AKM106" s="36"/>
      <c r="AKN106" s="36"/>
      <c r="AKO106" s="36"/>
      <c r="AKP106" s="36"/>
      <c r="AKQ106" s="36"/>
      <c r="AKR106" s="36"/>
      <c r="AKS106" s="36"/>
      <c r="AKT106" s="36"/>
      <c r="AKU106" s="36"/>
      <c r="AKV106" s="36"/>
      <c r="AKW106" s="36"/>
      <c r="AKX106" s="36"/>
      <c r="AKY106" s="36"/>
      <c r="AKZ106" s="36"/>
      <c r="ALA106" s="36"/>
      <c r="ALB106" s="36"/>
      <c r="ALC106" s="36"/>
      <c r="ALD106" s="36"/>
      <c r="ALE106" s="36"/>
      <c r="ALF106" s="36"/>
      <c r="ALG106" s="36"/>
      <c r="ALH106" s="36"/>
      <c r="ALI106" s="36"/>
      <c r="ALJ106" s="36"/>
      <c r="ALK106" s="36"/>
      <c r="ALL106" s="36"/>
      <c r="ALM106" s="36"/>
      <c r="ALN106" s="36"/>
      <c r="ALO106" s="36"/>
      <c r="ALP106" s="36"/>
      <c r="ALQ106" s="36"/>
      <c r="ALR106" s="36"/>
      <c r="ALS106" s="36"/>
      <c r="ALT106" s="36"/>
      <c r="ALU106" s="36"/>
      <c r="ALV106" s="36"/>
      <c r="ALW106" s="36"/>
      <c r="ALX106" s="36"/>
      <c r="ALY106" s="36"/>
      <c r="ALZ106" s="36"/>
      <c r="AMA106" s="36"/>
      <c r="AMB106" s="36"/>
      <c r="AMC106" s="36"/>
      <c r="AMD106" s="36"/>
      <c r="AME106" s="36"/>
      <c r="AMF106" s="36"/>
      <c r="AMG106" s="36"/>
      <c r="AMH106" s="36"/>
    </row>
    <row r="107" spans="1:1022" s="35" customFormat="1" ht="25.5" x14ac:dyDescent="0.25">
      <c r="A107" s="31" t="s">
        <v>106</v>
      </c>
      <c r="B107" s="30" t="s">
        <v>107</v>
      </c>
      <c r="C107" s="30" t="s">
        <v>32</v>
      </c>
      <c r="D107" s="59">
        <f t="shared" si="48"/>
        <v>77.971374010000005</v>
      </c>
      <c r="E107" s="59">
        <f t="shared" ref="E107" si="73">SUM(E108,E109,E111)</f>
        <v>0</v>
      </c>
      <c r="F107" s="59" t="s">
        <v>33</v>
      </c>
      <c r="G107" s="59">
        <f t="shared" si="50"/>
        <v>77.971374010000005</v>
      </c>
      <c r="H107" s="59">
        <f t="shared" ref="H107:Q107" si="74">SUM(H108,H109,H111)</f>
        <v>77.971374010000005</v>
      </c>
      <c r="I107" s="59">
        <f t="shared" si="74"/>
        <v>0</v>
      </c>
      <c r="J107" s="59">
        <f t="shared" si="74"/>
        <v>0</v>
      </c>
      <c r="K107" s="59">
        <f t="shared" si="74"/>
        <v>0</v>
      </c>
      <c r="L107" s="59">
        <f t="shared" si="74"/>
        <v>0</v>
      </c>
      <c r="M107" s="59">
        <f t="shared" si="74"/>
        <v>0</v>
      </c>
      <c r="N107" s="59">
        <f t="shared" si="74"/>
        <v>0</v>
      </c>
      <c r="O107" s="59">
        <f t="shared" si="74"/>
        <v>0</v>
      </c>
      <c r="P107" s="59">
        <f t="shared" si="74"/>
        <v>77.971374010000005</v>
      </c>
      <c r="Q107" s="59">
        <f t="shared" si="74"/>
        <v>0</v>
      </c>
      <c r="R107" s="59">
        <f t="shared" si="52"/>
        <v>77.971374010000005</v>
      </c>
      <c r="S107" s="59" t="s">
        <v>33</v>
      </c>
      <c r="T107" s="59">
        <f t="shared" si="53"/>
        <v>-77.971374010000005</v>
      </c>
      <c r="U107" s="59" t="s">
        <v>33</v>
      </c>
      <c r="V107" s="42" t="s">
        <v>33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40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  <c r="IZ107" s="36"/>
      <c r="JA107" s="36"/>
      <c r="JB107" s="36"/>
      <c r="JC107" s="36"/>
      <c r="JD107" s="36"/>
      <c r="JE107" s="36"/>
      <c r="JF107" s="36"/>
      <c r="JG107" s="36"/>
      <c r="JH107" s="36"/>
      <c r="JI107" s="36"/>
      <c r="JJ107" s="36"/>
      <c r="JK107" s="36"/>
      <c r="JL107" s="36"/>
      <c r="JM107" s="36"/>
      <c r="JN107" s="36"/>
      <c r="JO107" s="36"/>
      <c r="JP107" s="36"/>
      <c r="JQ107" s="36"/>
      <c r="JR107" s="36"/>
      <c r="JS107" s="36"/>
      <c r="JT107" s="36"/>
      <c r="JU107" s="36"/>
      <c r="JV107" s="36"/>
      <c r="JW107" s="36"/>
      <c r="JX107" s="36"/>
      <c r="JY107" s="36"/>
      <c r="JZ107" s="36"/>
      <c r="KA107" s="36"/>
      <c r="KB107" s="36"/>
      <c r="KC107" s="36"/>
      <c r="KD107" s="36"/>
      <c r="KE107" s="36"/>
      <c r="KF107" s="36"/>
      <c r="KG107" s="36"/>
      <c r="KH107" s="36"/>
      <c r="KI107" s="36"/>
      <c r="KJ107" s="36"/>
      <c r="KK107" s="36"/>
      <c r="KL107" s="36"/>
      <c r="KM107" s="36"/>
      <c r="KN107" s="36"/>
      <c r="KO107" s="36"/>
      <c r="KP107" s="36"/>
      <c r="KQ107" s="36"/>
      <c r="KR107" s="36"/>
      <c r="KS107" s="36"/>
      <c r="KT107" s="36"/>
      <c r="KU107" s="36"/>
      <c r="KV107" s="36"/>
      <c r="KW107" s="36"/>
      <c r="KX107" s="36"/>
      <c r="KY107" s="36"/>
      <c r="KZ107" s="36"/>
      <c r="LA107" s="36"/>
      <c r="LB107" s="36"/>
      <c r="LC107" s="36"/>
      <c r="LD107" s="36"/>
      <c r="LE107" s="36"/>
      <c r="LF107" s="36"/>
      <c r="LG107" s="36"/>
      <c r="LH107" s="36"/>
      <c r="LI107" s="36"/>
      <c r="LJ107" s="36"/>
      <c r="LK107" s="36"/>
      <c r="LL107" s="36"/>
      <c r="LM107" s="36"/>
      <c r="LN107" s="36"/>
      <c r="LO107" s="36"/>
      <c r="LP107" s="36"/>
      <c r="LQ107" s="36"/>
      <c r="LR107" s="36"/>
      <c r="LS107" s="36"/>
      <c r="LT107" s="36"/>
      <c r="LU107" s="36"/>
      <c r="LV107" s="36"/>
      <c r="LW107" s="36"/>
      <c r="LX107" s="36"/>
      <c r="LY107" s="36"/>
      <c r="LZ107" s="36"/>
      <c r="MA107" s="36"/>
      <c r="MB107" s="36"/>
      <c r="MC107" s="36"/>
      <c r="MD107" s="36"/>
      <c r="ME107" s="36"/>
      <c r="MF107" s="36"/>
      <c r="MG107" s="36"/>
      <c r="MH107" s="36"/>
      <c r="MI107" s="36"/>
      <c r="MJ107" s="36"/>
      <c r="MK107" s="36"/>
      <c r="ML107" s="36"/>
      <c r="MM107" s="36"/>
      <c r="MN107" s="36"/>
      <c r="MO107" s="36"/>
      <c r="MP107" s="36"/>
      <c r="MQ107" s="36"/>
      <c r="MR107" s="36"/>
      <c r="MS107" s="36"/>
      <c r="MT107" s="36"/>
      <c r="MU107" s="36"/>
      <c r="MV107" s="36"/>
      <c r="MW107" s="36"/>
      <c r="MX107" s="36"/>
      <c r="MY107" s="36"/>
      <c r="MZ107" s="36"/>
      <c r="NA107" s="36"/>
      <c r="NB107" s="36"/>
      <c r="NC107" s="36"/>
      <c r="ND107" s="36"/>
      <c r="NE107" s="36"/>
      <c r="NF107" s="36"/>
      <c r="NG107" s="36"/>
      <c r="NH107" s="36"/>
      <c r="NI107" s="36"/>
      <c r="NJ107" s="36"/>
      <c r="NK107" s="36"/>
      <c r="NL107" s="36"/>
      <c r="NM107" s="36"/>
      <c r="NN107" s="36"/>
      <c r="NO107" s="36"/>
      <c r="NP107" s="36"/>
      <c r="NQ107" s="36"/>
      <c r="NR107" s="36"/>
      <c r="NS107" s="36"/>
      <c r="NT107" s="36"/>
      <c r="NU107" s="36"/>
      <c r="NV107" s="36"/>
      <c r="NW107" s="36"/>
      <c r="NX107" s="36"/>
      <c r="NY107" s="36"/>
      <c r="NZ107" s="36"/>
      <c r="OA107" s="36"/>
      <c r="OB107" s="36"/>
      <c r="OC107" s="36"/>
      <c r="OD107" s="36"/>
      <c r="OE107" s="36"/>
      <c r="OF107" s="36"/>
      <c r="OG107" s="36"/>
      <c r="OH107" s="36"/>
      <c r="OI107" s="36"/>
      <c r="OJ107" s="36"/>
      <c r="OK107" s="36"/>
      <c r="OL107" s="36"/>
      <c r="OM107" s="36"/>
      <c r="ON107" s="36"/>
      <c r="OO107" s="36"/>
      <c r="OP107" s="36"/>
      <c r="OQ107" s="36"/>
      <c r="OR107" s="36"/>
      <c r="OS107" s="36"/>
      <c r="OT107" s="36"/>
      <c r="OU107" s="36"/>
      <c r="OV107" s="36"/>
      <c r="OW107" s="36"/>
      <c r="OX107" s="36"/>
      <c r="OY107" s="36"/>
      <c r="OZ107" s="36"/>
      <c r="PA107" s="36"/>
      <c r="PB107" s="36"/>
      <c r="PC107" s="36"/>
      <c r="PD107" s="36"/>
      <c r="PE107" s="36"/>
      <c r="PF107" s="36"/>
      <c r="PG107" s="36"/>
      <c r="PH107" s="36"/>
      <c r="PI107" s="36"/>
      <c r="PJ107" s="36"/>
      <c r="PK107" s="36"/>
      <c r="PL107" s="36"/>
      <c r="PM107" s="36"/>
      <c r="PN107" s="36"/>
      <c r="PO107" s="36"/>
      <c r="PP107" s="36"/>
      <c r="PQ107" s="36"/>
      <c r="PR107" s="36"/>
      <c r="PS107" s="36"/>
      <c r="PT107" s="36"/>
      <c r="PU107" s="36"/>
      <c r="PV107" s="36"/>
      <c r="PW107" s="36"/>
      <c r="PX107" s="36"/>
      <c r="PY107" s="36"/>
      <c r="PZ107" s="36"/>
      <c r="QA107" s="36"/>
      <c r="QB107" s="36"/>
      <c r="QC107" s="36"/>
      <c r="QD107" s="36"/>
      <c r="QE107" s="36"/>
      <c r="QF107" s="36"/>
      <c r="QG107" s="36"/>
      <c r="QH107" s="36"/>
      <c r="QI107" s="36"/>
      <c r="QJ107" s="36"/>
      <c r="QK107" s="36"/>
      <c r="QL107" s="36"/>
      <c r="QM107" s="36"/>
      <c r="QN107" s="36"/>
      <c r="QO107" s="36"/>
      <c r="QP107" s="36"/>
      <c r="QQ107" s="36"/>
      <c r="QR107" s="36"/>
      <c r="QS107" s="36"/>
      <c r="QT107" s="36"/>
      <c r="QU107" s="36"/>
      <c r="QV107" s="36"/>
      <c r="QW107" s="36"/>
      <c r="QX107" s="36"/>
      <c r="QY107" s="36"/>
      <c r="QZ107" s="36"/>
      <c r="RA107" s="36"/>
      <c r="RB107" s="36"/>
      <c r="RC107" s="36"/>
      <c r="RD107" s="36"/>
      <c r="RE107" s="36"/>
      <c r="RF107" s="36"/>
      <c r="RG107" s="36"/>
      <c r="RH107" s="36"/>
      <c r="RI107" s="36"/>
      <c r="RJ107" s="36"/>
      <c r="RK107" s="36"/>
      <c r="RL107" s="36"/>
      <c r="RM107" s="36"/>
      <c r="RN107" s="36"/>
      <c r="RO107" s="36"/>
      <c r="RP107" s="36"/>
      <c r="RQ107" s="36"/>
      <c r="RR107" s="36"/>
      <c r="RS107" s="36"/>
      <c r="RT107" s="36"/>
      <c r="RU107" s="36"/>
      <c r="RV107" s="36"/>
      <c r="RW107" s="36"/>
      <c r="RX107" s="36"/>
      <c r="RY107" s="36"/>
      <c r="RZ107" s="36"/>
      <c r="SA107" s="36"/>
      <c r="SB107" s="36"/>
      <c r="SC107" s="36"/>
      <c r="SD107" s="36"/>
      <c r="SE107" s="36"/>
      <c r="SF107" s="36"/>
      <c r="SG107" s="36"/>
      <c r="SH107" s="36"/>
      <c r="SI107" s="36"/>
      <c r="SJ107" s="36"/>
      <c r="SK107" s="36"/>
      <c r="SL107" s="36"/>
      <c r="SM107" s="36"/>
      <c r="SN107" s="36"/>
      <c r="SO107" s="36"/>
      <c r="SP107" s="36"/>
      <c r="SQ107" s="36"/>
      <c r="SR107" s="36"/>
      <c r="SS107" s="36"/>
      <c r="ST107" s="36"/>
      <c r="SU107" s="36"/>
      <c r="SV107" s="36"/>
      <c r="SW107" s="36"/>
      <c r="SX107" s="36"/>
      <c r="SY107" s="36"/>
      <c r="SZ107" s="36"/>
      <c r="TA107" s="36"/>
      <c r="TB107" s="36"/>
      <c r="TC107" s="36"/>
      <c r="TD107" s="36"/>
      <c r="TE107" s="36"/>
      <c r="TF107" s="36"/>
      <c r="TG107" s="36"/>
      <c r="TH107" s="36"/>
      <c r="TI107" s="36"/>
      <c r="TJ107" s="36"/>
      <c r="TK107" s="36"/>
      <c r="TL107" s="36"/>
      <c r="TM107" s="36"/>
      <c r="TN107" s="36"/>
      <c r="TO107" s="36"/>
      <c r="TP107" s="36"/>
      <c r="TQ107" s="36"/>
      <c r="TR107" s="36"/>
      <c r="TS107" s="36"/>
      <c r="TT107" s="36"/>
      <c r="TU107" s="36"/>
      <c r="TV107" s="36"/>
      <c r="TW107" s="36"/>
      <c r="TX107" s="36"/>
      <c r="TY107" s="36"/>
      <c r="TZ107" s="36"/>
      <c r="UA107" s="36"/>
      <c r="UB107" s="36"/>
      <c r="UC107" s="36"/>
      <c r="UD107" s="36"/>
      <c r="UE107" s="36"/>
      <c r="UF107" s="36"/>
      <c r="UG107" s="36"/>
      <c r="UH107" s="36"/>
      <c r="UI107" s="36"/>
      <c r="UJ107" s="36"/>
      <c r="UK107" s="36"/>
      <c r="UL107" s="36"/>
      <c r="UM107" s="36"/>
      <c r="UN107" s="36"/>
      <c r="UO107" s="36"/>
      <c r="UP107" s="36"/>
      <c r="UQ107" s="36"/>
      <c r="UR107" s="36"/>
      <c r="US107" s="36"/>
      <c r="UT107" s="36"/>
      <c r="UU107" s="36"/>
      <c r="UV107" s="36"/>
      <c r="UW107" s="36"/>
      <c r="UX107" s="36"/>
      <c r="UY107" s="36"/>
      <c r="UZ107" s="36"/>
      <c r="VA107" s="36"/>
      <c r="VB107" s="36"/>
      <c r="VC107" s="36"/>
      <c r="VD107" s="36"/>
      <c r="VE107" s="36"/>
      <c r="VF107" s="36"/>
      <c r="VG107" s="36"/>
      <c r="VH107" s="36"/>
      <c r="VI107" s="36"/>
      <c r="VJ107" s="36"/>
      <c r="VK107" s="36"/>
      <c r="VL107" s="36"/>
      <c r="VM107" s="36"/>
      <c r="VN107" s="36"/>
      <c r="VO107" s="36"/>
      <c r="VP107" s="36"/>
      <c r="VQ107" s="36"/>
      <c r="VR107" s="36"/>
      <c r="VS107" s="36"/>
      <c r="VT107" s="36"/>
      <c r="VU107" s="36"/>
      <c r="VV107" s="36"/>
      <c r="VW107" s="36"/>
      <c r="VX107" s="36"/>
      <c r="VY107" s="36"/>
      <c r="VZ107" s="36"/>
      <c r="WA107" s="36"/>
      <c r="WB107" s="36"/>
      <c r="WC107" s="36"/>
      <c r="WD107" s="36"/>
      <c r="WE107" s="36"/>
      <c r="WF107" s="36"/>
      <c r="WG107" s="36"/>
      <c r="WH107" s="36"/>
      <c r="WI107" s="36"/>
      <c r="WJ107" s="36"/>
      <c r="WK107" s="36"/>
      <c r="WL107" s="36"/>
      <c r="WM107" s="36"/>
      <c r="WN107" s="36"/>
      <c r="WO107" s="36"/>
      <c r="WP107" s="36"/>
      <c r="WQ107" s="36"/>
      <c r="WR107" s="36"/>
      <c r="WS107" s="36"/>
      <c r="WT107" s="36"/>
      <c r="WU107" s="36"/>
      <c r="WV107" s="36"/>
      <c r="WW107" s="36"/>
      <c r="WX107" s="36"/>
      <c r="WY107" s="36"/>
      <c r="WZ107" s="36"/>
      <c r="XA107" s="36"/>
      <c r="XB107" s="36"/>
      <c r="XC107" s="36"/>
      <c r="XD107" s="36"/>
      <c r="XE107" s="36"/>
      <c r="XF107" s="36"/>
      <c r="XG107" s="36"/>
      <c r="XH107" s="36"/>
      <c r="XI107" s="36"/>
      <c r="XJ107" s="36"/>
      <c r="XK107" s="36"/>
      <c r="XL107" s="36"/>
      <c r="XM107" s="36"/>
      <c r="XN107" s="36"/>
      <c r="XO107" s="36"/>
      <c r="XP107" s="36"/>
      <c r="XQ107" s="36"/>
      <c r="XR107" s="36"/>
      <c r="XS107" s="36"/>
      <c r="XT107" s="36"/>
      <c r="XU107" s="36"/>
      <c r="XV107" s="36"/>
      <c r="XW107" s="36"/>
      <c r="XX107" s="36"/>
      <c r="XY107" s="36"/>
      <c r="XZ107" s="36"/>
      <c r="YA107" s="36"/>
      <c r="YB107" s="36"/>
      <c r="YC107" s="36"/>
      <c r="YD107" s="36"/>
      <c r="YE107" s="36"/>
      <c r="YF107" s="36"/>
      <c r="YG107" s="36"/>
      <c r="YH107" s="36"/>
      <c r="YI107" s="36"/>
      <c r="YJ107" s="36"/>
      <c r="YK107" s="36"/>
      <c r="YL107" s="36"/>
      <c r="YM107" s="36"/>
      <c r="YN107" s="36"/>
      <c r="YO107" s="36"/>
      <c r="YP107" s="36"/>
      <c r="YQ107" s="36"/>
      <c r="YR107" s="36"/>
      <c r="YS107" s="36"/>
      <c r="YT107" s="36"/>
      <c r="YU107" s="36"/>
      <c r="YV107" s="36"/>
      <c r="YW107" s="36"/>
      <c r="YX107" s="36"/>
      <c r="YY107" s="36"/>
      <c r="YZ107" s="36"/>
      <c r="ZA107" s="36"/>
      <c r="ZB107" s="36"/>
      <c r="ZC107" s="36"/>
      <c r="ZD107" s="36"/>
      <c r="ZE107" s="36"/>
      <c r="ZF107" s="36"/>
      <c r="ZG107" s="36"/>
      <c r="ZH107" s="36"/>
      <c r="ZI107" s="36"/>
      <c r="ZJ107" s="36"/>
      <c r="ZK107" s="36"/>
      <c r="ZL107" s="36"/>
      <c r="ZM107" s="36"/>
      <c r="ZN107" s="36"/>
      <c r="ZO107" s="36"/>
      <c r="ZP107" s="36"/>
      <c r="ZQ107" s="36"/>
      <c r="ZR107" s="36"/>
      <c r="ZS107" s="36"/>
      <c r="ZT107" s="36"/>
      <c r="ZU107" s="36"/>
      <c r="ZV107" s="36"/>
      <c r="ZW107" s="36"/>
      <c r="ZX107" s="36"/>
      <c r="ZY107" s="36"/>
      <c r="ZZ107" s="36"/>
      <c r="AAA107" s="36"/>
      <c r="AAB107" s="36"/>
      <c r="AAC107" s="36"/>
      <c r="AAD107" s="36"/>
      <c r="AAE107" s="36"/>
      <c r="AAF107" s="36"/>
      <c r="AAG107" s="36"/>
      <c r="AAH107" s="36"/>
      <c r="AAI107" s="36"/>
      <c r="AAJ107" s="36"/>
      <c r="AAK107" s="36"/>
      <c r="AAL107" s="36"/>
      <c r="AAM107" s="36"/>
      <c r="AAN107" s="36"/>
      <c r="AAO107" s="36"/>
      <c r="AAP107" s="36"/>
      <c r="AAQ107" s="36"/>
      <c r="AAR107" s="36"/>
      <c r="AAS107" s="36"/>
      <c r="AAT107" s="36"/>
      <c r="AAU107" s="36"/>
      <c r="AAV107" s="36"/>
      <c r="AAW107" s="36"/>
      <c r="AAX107" s="36"/>
      <c r="AAY107" s="36"/>
      <c r="AAZ107" s="36"/>
      <c r="ABA107" s="36"/>
      <c r="ABB107" s="36"/>
      <c r="ABC107" s="36"/>
      <c r="ABD107" s="36"/>
      <c r="ABE107" s="36"/>
      <c r="ABF107" s="36"/>
      <c r="ABG107" s="36"/>
      <c r="ABH107" s="36"/>
      <c r="ABI107" s="36"/>
      <c r="ABJ107" s="36"/>
      <c r="ABK107" s="36"/>
      <c r="ABL107" s="36"/>
      <c r="ABM107" s="36"/>
      <c r="ABN107" s="36"/>
      <c r="ABO107" s="36"/>
      <c r="ABP107" s="36"/>
      <c r="ABQ107" s="36"/>
      <c r="ABR107" s="36"/>
      <c r="ABS107" s="36"/>
      <c r="ABT107" s="36"/>
      <c r="ABU107" s="36"/>
      <c r="ABV107" s="36"/>
      <c r="ABW107" s="36"/>
      <c r="ABX107" s="36"/>
      <c r="ABY107" s="36"/>
      <c r="ABZ107" s="36"/>
      <c r="ACA107" s="36"/>
      <c r="ACB107" s="36"/>
      <c r="ACC107" s="36"/>
      <c r="ACD107" s="36"/>
      <c r="ACE107" s="36"/>
      <c r="ACF107" s="36"/>
      <c r="ACG107" s="36"/>
      <c r="ACH107" s="36"/>
      <c r="ACI107" s="36"/>
      <c r="ACJ107" s="36"/>
      <c r="ACK107" s="36"/>
      <c r="ACL107" s="36"/>
      <c r="ACM107" s="36"/>
      <c r="ACN107" s="36"/>
      <c r="ACO107" s="36"/>
      <c r="ACP107" s="36"/>
      <c r="ACQ107" s="36"/>
      <c r="ACR107" s="36"/>
      <c r="ACS107" s="36"/>
      <c r="ACT107" s="36"/>
      <c r="ACU107" s="36"/>
      <c r="ACV107" s="36"/>
      <c r="ACW107" s="36"/>
      <c r="ACX107" s="36"/>
      <c r="ACY107" s="36"/>
      <c r="ACZ107" s="36"/>
      <c r="ADA107" s="36"/>
      <c r="ADB107" s="36"/>
      <c r="ADC107" s="36"/>
      <c r="ADD107" s="36"/>
      <c r="ADE107" s="36"/>
      <c r="ADF107" s="36"/>
      <c r="ADG107" s="36"/>
      <c r="ADH107" s="36"/>
      <c r="ADI107" s="36"/>
      <c r="ADJ107" s="36"/>
      <c r="ADK107" s="36"/>
      <c r="ADL107" s="36"/>
      <c r="ADM107" s="36"/>
      <c r="ADN107" s="36"/>
      <c r="ADO107" s="36"/>
      <c r="ADP107" s="36"/>
      <c r="ADQ107" s="36"/>
      <c r="ADR107" s="36"/>
      <c r="ADS107" s="36"/>
      <c r="ADT107" s="36"/>
      <c r="ADU107" s="36"/>
      <c r="ADV107" s="36"/>
      <c r="ADW107" s="36"/>
      <c r="ADX107" s="36"/>
      <c r="ADY107" s="36"/>
      <c r="ADZ107" s="36"/>
      <c r="AEA107" s="36"/>
      <c r="AEB107" s="36"/>
      <c r="AEC107" s="36"/>
      <c r="AED107" s="36"/>
      <c r="AEE107" s="36"/>
      <c r="AEF107" s="36"/>
      <c r="AEG107" s="36"/>
      <c r="AEH107" s="36"/>
      <c r="AEI107" s="36"/>
      <c r="AEJ107" s="36"/>
      <c r="AEK107" s="36"/>
      <c r="AEL107" s="36"/>
      <c r="AEM107" s="36"/>
      <c r="AEN107" s="36"/>
      <c r="AEO107" s="36"/>
      <c r="AEP107" s="36"/>
      <c r="AEQ107" s="36"/>
      <c r="AER107" s="36"/>
      <c r="AES107" s="36"/>
      <c r="AET107" s="36"/>
      <c r="AEU107" s="36"/>
      <c r="AEV107" s="36"/>
      <c r="AEW107" s="36"/>
      <c r="AEX107" s="36"/>
      <c r="AEY107" s="36"/>
      <c r="AEZ107" s="36"/>
      <c r="AFA107" s="36"/>
      <c r="AFB107" s="36"/>
      <c r="AFC107" s="36"/>
      <c r="AFD107" s="36"/>
      <c r="AFE107" s="36"/>
      <c r="AFF107" s="36"/>
      <c r="AFG107" s="36"/>
      <c r="AFH107" s="36"/>
      <c r="AFI107" s="36"/>
      <c r="AFJ107" s="36"/>
      <c r="AFK107" s="36"/>
      <c r="AFL107" s="36"/>
      <c r="AFM107" s="36"/>
      <c r="AFN107" s="36"/>
      <c r="AFO107" s="36"/>
      <c r="AFP107" s="36"/>
      <c r="AFQ107" s="36"/>
      <c r="AFR107" s="36"/>
      <c r="AFS107" s="36"/>
      <c r="AFT107" s="36"/>
      <c r="AFU107" s="36"/>
      <c r="AFV107" s="36"/>
      <c r="AFW107" s="36"/>
      <c r="AFX107" s="36"/>
      <c r="AFY107" s="36"/>
      <c r="AFZ107" s="36"/>
      <c r="AGA107" s="36"/>
      <c r="AGB107" s="36"/>
      <c r="AGC107" s="36"/>
      <c r="AGD107" s="36"/>
      <c r="AGE107" s="36"/>
      <c r="AGF107" s="36"/>
      <c r="AGG107" s="36"/>
      <c r="AGH107" s="36"/>
      <c r="AGI107" s="36"/>
      <c r="AGJ107" s="36"/>
      <c r="AGK107" s="36"/>
      <c r="AGL107" s="36"/>
      <c r="AGM107" s="36"/>
      <c r="AGN107" s="36"/>
      <c r="AGO107" s="36"/>
      <c r="AGP107" s="36"/>
      <c r="AGQ107" s="36"/>
      <c r="AGR107" s="36"/>
      <c r="AGS107" s="36"/>
      <c r="AGT107" s="36"/>
      <c r="AGU107" s="36"/>
      <c r="AGV107" s="36"/>
      <c r="AGW107" s="36"/>
      <c r="AGX107" s="36"/>
      <c r="AGY107" s="36"/>
      <c r="AGZ107" s="36"/>
      <c r="AHA107" s="36"/>
      <c r="AHB107" s="36"/>
      <c r="AHC107" s="36"/>
      <c r="AHD107" s="36"/>
      <c r="AHE107" s="36"/>
      <c r="AHF107" s="36"/>
      <c r="AHG107" s="36"/>
      <c r="AHH107" s="36"/>
      <c r="AHI107" s="36"/>
      <c r="AHJ107" s="36"/>
      <c r="AHK107" s="36"/>
      <c r="AHL107" s="36"/>
      <c r="AHM107" s="36"/>
      <c r="AHN107" s="36"/>
      <c r="AHO107" s="36"/>
      <c r="AHP107" s="36"/>
      <c r="AHQ107" s="36"/>
      <c r="AHR107" s="36"/>
      <c r="AHS107" s="36"/>
      <c r="AHT107" s="36"/>
      <c r="AHU107" s="36"/>
      <c r="AHV107" s="36"/>
      <c r="AHW107" s="36"/>
      <c r="AHX107" s="36"/>
      <c r="AHY107" s="36"/>
      <c r="AHZ107" s="36"/>
      <c r="AIA107" s="36"/>
      <c r="AIB107" s="36"/>
      <c r="AIC107" s="36"/>
      <c r="AID107" s="36"/>
      <c r="AIE107" s="36"/>
      <c r="AIF107" s="36"/>
      <c r="AIG107" s="36"/>
      <c r="AIH107" s="36"/>
      <c r="AII107" s="36"/>
      <c r="AIJ107" s="36"/>
      <c r="AIK107" s="36"/>
      <c r="AIL107" s="36"/>
      <c r="AIM107" s="36"/>
      <c r="AIN107" s="36"/>
      <c r="AIO107" s="36"/>
      <c r="AIP107" s="36"/>
      <c r="AIQ107" s="36"/>
      <c r="AIR107" s="36"/>
      <c r="AIS107" s="36"/>
      <c r="AIT107" s="36"/>
      <c r="AIU107" s="36"/>
      <c r="AIV107" s="36"/>
      <c r="AIW107" s="36"/>
      <c r="AIX107" s="36"/>
      <c r="AIY107" s="36"/>
      <c r="AIZ107" s="36"/>
      <c r="AJA107" s="36"/>
      <c r="AJB107" s="36"/>
      <c r="AJC107" s="36"/>
      <c r="AJD107" s="36"/>
      <c r="AJE107" s="36"/>
      <c r="AJF107" s="36"/>
      <c r="AJG107" s="36"/>
      <c r="AJH107" s="36"/>
      <c r="AJI107" s="36"/>
      <c r="AJJ107" s="36"/>
      <c r="AJK107" s="36"/>
      <c r="AJL107" s="36"/>
      <c r="AJM107" s="36"/>
      <c r="AJN107" s="36"/>
      <c r="AJO107" s="36"/>
      <c r="AJP107" s="36"/>
      <c r="AJQ107" s="36"/>
      <c r="AJR107" s="36"/>
      <c r="AJS107" s="36"/>
      <c r="AJT107" s="36"/>
      <c r="AJU107" s="36"/>
      <c r="AJV107" s="36"/>
      <c r="AJW107" s="36"/>
      <c r="AJX107" s="36"/>
      <c r="AJY107" s="36"/>
      <c r="AJZ107" s="36"/>
      <c r="AKA107" s="36"/>
      <c r="AKB107" s="36"/>
      <c r="AKC107" s="36"/>
      <c r="AKD107" s="36"/>
      <c r="AKE107" s="36"/>
      <c r="AKF107" s="36"/>
      <c r="AKG107" s="36"/>
      <c r="AKH107" s="36"/>
      <c r="AKI107" s="36"/>
      <c r="AKJ107" s="36"/>
      <c r="AKK107" s="36"/>
      <c r="AKL107" s="36"/>
      <c r="AKM107" s="36"/>
      <c r="AKN107" s="36"/>
      <c r="AKO107" s="36"/>
      <c r="AKP107" s="36"/>
      <c r="AKQ107" s="36"/>
      <c r="AKR107" s="36"/>
      <c r="AKS107" s="36"/>
      <c r="AKT107" s="36"/>
      <c r="AKU107" s="36"/>
      <c r="AKV107" s="36"/>
      <c r="AKW107" s="36"/>
      <c r="AKX107" s="36"/>
      <c r="AKY107" s="36"/>
      <c r="AKZ107" s="36"/>
      <c r="ALA107" s="36"/>
      <c r="ALB107" s="36"/>
      <c r="ALC107" s="36"/>
      <c r="ALD107" s="36"/>
      <c r="ALE107" s="36"/>
      <c r="ALF107" s="36"/>
      <c r="ALG107" s="36"/>
      <c r="ALH107" s="36"/>
      <c r="ALI107" s="36"/>
      <c r="ALJ107" s="36"/>
      <c r="ALK107" s="36"/>
      <c r="ALL107" s="36"/>
      <c r="ALM107" s="36"/>
      <c r="ALN107" s="36"/>
      <c r="ALO107" s="36"/>
      <c r="ALP107" s="36"/>
      <c r="ALQ107" s="36"/>
      <c r="ALR107" s="36"/>
      <c r="ALS107" s="36"/>
      <c r="ALT107" s="36"/>
      <c r="ALU107" s="36"/>
      <c r="ALV107" s="36"/>
      <c r="ALW107" s="36"/>
      <c r="ALX107" s="36"/>
      <c r="ALY107" s="36"/>
      <c r="ALZ107" s="36"/>
      <c r="AMA107" s="36"/>
      <c r="AMB107" s="36"/>
      <c r="AMC107" s="36"/>
      <c r="AMD107" s="36"/>
      <c r="AME107" s="36"/>
      <c r="AMF107" s="36"/>
      <c r="AMG107" s="36"/>
      <c r="AMH107" s="36"/>
    </row>
    <row r="108" spans="1:1022" ht="102" x14ac:dyDescent="0.2">
      <c r="A108" s="17" t="s">
        <v>106</v>
      </c>
      <c r="B108" s="18" t="s">
        <v>213</v>
      </c>
      <c r="C108" s="30" t="s">
        <v>214</v>
      </c>
      <c r="D108" s="60">
        <f t="shared" si="48"/>
        <v>6</v>
      </c>
      <c r="E108" s="60">
        <v>0</v>
      </c>
      <c r="F108" s="60" t="s">
        <v>33</v>
      </c>
      <c r="G108" s="60">
        <f t="shared" si="50"/>
        <v>6</v>
      </c>
      <c r="H108" s="60">
        <f t="shared" ref="H108:I108" si="75">SUM(J108,L108,N108,P108)</f>
        <v>6</v>
      </c>
      <c r="I108" s="60">
        <f t="shared" si="75"/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  <c r="P108" s="60">
        <v>6</v>
      </c>
      <c r="Q108" s="60">
        <v>0</v>
      </c>
      <c r="R108" s="60">
        <f t="shared" si="52"/>
        <v>6</v>
      </c>
      <c r="S108" s="60" t="s">
        <v>33</v>
      </c>
      <c r="T108" s="60">
        <f t="shared" si="53"/>
        <v>-6</v>
      </c>
      <c r="U108" s="60" t="s">
        <v>33</v>
      </c>
      <c r="V108" s="54" t="s">
        <v>33</v>
      </c>
      <c r="X108" s="28"/>
      <c r="Y108" s="28"/>
      <c r="BB108" s="29"/>
    </row>
    <row r="109" spans="1:1022" s="35" customFormat="1" ht="15.75" x14ac:dyDescent="0.25">
      <c r="A109" s="31" t="s">
        <v>215</v>
      </c>
      <c r="B109" s="30" t="s">
        <v>123</v>
      </c>
      <c r="C109" s="30" t="s">
        <v>32</v>
      </c>
      <c r="D109" s="59">
        <f t="shared" si="48"/>
        <v>67.471374010000005</v>
      </c>
      <c r="E109" s="59">
        <f t="shared" ref="E109" si="76">SUM(E110)</f>
        <v>0</v>
      </c>
      <c r="F109" s="59" t="s">
        <v>33</v>
      </c>
      <c r="G109" s="59">
        <f t="shared" si="50"/>
        <v>67.471374010000005</v>
      </c>
      <c r="H109" s="59">
        <f t="shared" ref="H109:Q109" si="77">SUM(H110)</f>
        <v>67.471374010000005</v>
      </c>
      <c r="I109" s="59">
        <f t="shared" si="77"/>
        <v>0</v>
      </c>
      <c r="J109" s="59">
        <f t="shared" si="77"/>
        <v>0</v>
      </c>
      <c r="K109" s="59">
        <f t="shared" si="77"/>
        <v>0</v>
      </c>
      <c r="L109" s="59">
        <f t="shared" si="77"/>
        <v>0</v>
      </c>
      <c r="M109" s="59">
        <f t="shared" si="77"/>
        <v>0</v>
      </c>
      <c r="N109" s="59">
        <f t="shared" si="77"/>
        <v>0</v>
      </c>
      <c r="O109" s="59">
        <f t="shared" si="77"/>
        <v>0</v>
      </c>
      <c r="P109" s="59">
        <f t="shared" si="77"/>
        <v>67.471374010000005</v>
      </c>
      <c r="Q109" s="59">
        <f t="shared" si="77"/>
        <v>0</v>
      </c>
      <c r="R109" s="59">
        <f t="shared" si="52"/>
        <v>67.471374010000005</v>
      </c>
      <c r="S109" s="59" t="s">
        <v>33</v>
      </c>
      <c r="T109" s="59">
        <f t="shared" si="53"/>
        <v>-67.471374010000005</v>
      </c>
      <c r="U109" s="59" t="s">
        <v>33</v>
      </c>
      <c r="V109" s="42" t="s">
        <v>33</v>
      </c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40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  <c r="IW109" s="36"/>
      <c r="IX109" s="36"/>
      <c r="IY109" s="36"/>
      <c r="IZ109" s="36"/>
      <c r="JA109" s="36"/>
      <c r="JB109" s="36"/>
      <c r="JC109" s="36"/>
      <c r="JD109" s="36"/>
      <c r="JE109" s="36"/>
      <c r="JF109" s="36"/>
      <c r="JG109" s="36"/>
      <c r="JH109" s="36"/>
      <c r="JI109" s="36"/>
      <c r="JJ109" s="36"/>
      <c r="JK109" s="36"/>
      <c r="JL109" s="36"/>
      <c r="JM109" s="36"/>
      <c r="JN109" s="36"/>
      <c r="JO109" s="36"/>
      <c r="JP109" s="36"/>
      <c r="JQ109" s="36"/>
      <c r="JR109" s="36"/>
      <c r="JS109" s="36"/>
      <c r="JT109" s="36"/>
      <c r="JU109" s="36"/>
      <c r="JV109" s="36"/>
      <c r="JW109" s="36"/>
      <c r="JX109" s="36"/>
      <c r="JY109" s="36"/>
      <c r="JZ109" s="36"/>
      <c r="KA109" s="36"/>
      <c r="KB109" s="36"/>
      <c r="KC109" s="36"/>
      <c r="KD109" s="36"/>
      <c r="KE109" s="36"/>
      <c r="KF109" s="36"/>
      <c r="KG109" s="36"/>
      <c r="KH109" s="36"/>
      <c r="KI109" s="36"/>
      <c r="KJ109" s="36"/>
      <c r="KK109" s="36"/>
      <c r="KL109" s="36"/>
      <c r="KM109" s="36"/>
      <c r="KN109" s="36"/>
      <c r="KO109" s="36"/>
      <c r="KP109" s="36"/>
      <c r="KQ109" s="36"/>
      <c r="KR109" s="36"/>
      <c r="KS109" s="36"/>
      <c r="KT109" s="36"/>
      <c r="KU109" s="36"/>
      <c r="KV109" s="36"/>
      <c r="KW109" s="36"/>
      <c r="KX109" s="36"/>
      <c r="KY109" s="36"/>
      <c r="KZ109" s="36"/>
      <c r="LA109" s="36"/>
      <c r="LB109" s="36"/>
      <c r="LC109" s="36"/>
      <c r="LD109" s="36"/>
      <c r="LE109" s="36"/>
      <c r="LF109" s="36"/>
      <c r="LG109" s="36"/>
      <c r="LH109" s="36"/>
      <c r="LI109" s="36"/>
      <c r="LJ109" s="36"/>
      <c r="LK109" s="36"/>
      <c r="LL109" s="36"/>
      <c r="LM109" s="36"/>
      <c r="LN109" s="36"/>
      <c r="LO109" s="36"/>
      <c r="LP109" s="36"/>
      <c r="LQ109" s="36"/>
      <c r="LR109" s="36"/>
      <c r="LS109" s="36"/>
      <c r="LT109" s="36"/>
      <c r="LU109" s="36"/>
      <c r="LV109" s="36"/>
      <c r="LW109" s="36"/>
      <c r="LX109" s="36"/>
      <c r="LY109" s="36"/>
      <c r="LZ109" s="36"/>
      <c r="MA109" s="36"/>
      <c r="MB109" s="36"/>
      <c r="MC109" s="36"/>
      <c r="MD109" s="36"/>
      <c r="ME109" s="36"/>
      <c r="MF109" s="36"/>
      <c r="MG109" s="36"/>
      <c r="MH109" s="36"/>
      <c r="MI109" s="36"/>
      <c r="MJ109" s="36"/>
      <c r="MK109" s="36"/>
      <c r="ML109" s="36"/>
      <c r="MM109" s="36"/>
      <c r="MN109" s="36"/>
      <c r="MO109" s="36"/>
      <c r="MP109" s="36"/>
      <c r="MQ109" s="36"/>
      <c r="MR109" s="36"/>
      <c r="MS109" s="36"/>
      <c r="MT109" s="36"/>
      <c r="MU109" s="36"/>
      <c r="MV109" s="36"/>
      <c r="MW109" s="36"/>
      <c r="MX109" s="36"/>
      <c r="MY109" s="36"/>
      <c r="MZ109" s="36"/>
      <c r="NA109" s="36"/>
      <c r="NB109" s="36"/>
      <c r="NC109" s="36"/>
      <c r="ND109" s="36"/>
      <c r="NE109" s="36"/>
      <c r="NF109" s="36"/>
      <c r="NG109" s="36"/>
      <c r="NH109" s="36"/>
      <c r="NI109" s="36"/>
      <c r="NJ109" s="36"/>
      <c r="NK109" s="36"/>
      <c r="NL109" s="36"/>
      <c r="NM109" s="36"/>
      <c r="NN109" s="36"/>
      <c r="NO109" s="36"/>
      <c r="NP109" s="36"/>
      <c r="NQ109" s="36"/>
      <c r="NR109" s="36"/>
      <c r="NS109" s="36"/>
      <c r="NT109" s="36"/>
      <c r="NU109" s="36"/>
      <c r="NV109" s="36"/>
      <c r="NW109" s="36"/>
      <c r="NX109" s="36"/>
      <c r="NY109" s="36"/>
      <c r="NZ109" s="36"/>
      <c r="OA109" s="36"/>
      <c r="OB109" s="36"/>
      <c r="OC109" s="36"/>
      <c r="OD109" s="36"/>
      <c r="OE109" s="36"/>
      <c r="OF109" s="36"/>
      <c r="OG109" s="36"/>
      <c r="OH109" s="36"/>
      <c r="OI109" s="36"/>
      <c r="OJ109" s="36"/>
      <c r="OK109" s="36"/>
      <c r="OL109" s="36"/>
      <c r="OM109" s="36"/>
      <c r="ON109" s="36"/>
      <c r="OO109" s="36"/>
      <c r="OP109" s="36"/>
      <c r="OQ109" s="36"/>
      <c r="OR109" s="36"/>
      <c r="OS109" s="36"/>
      <c r="OT109" s="36"/>
      <c r="OU109" s="36"/>
      <c r="OV109" s="36"/>
      <c r="OW109" s="36"/>
      <c r="OX109" s="36"/>
      <c r="OY109" s="36"/>
      <c r="OZ109" s="36"/>
      <c r="PA109" s="36"/>
      <c r="PB109" s="36"/>
      <c r="PC109" s="36"/>
      <c r="PD109" s="36"/>
      <c r="PE109" s="36"/>
      <c r="PF109" s="36"/>
      <c r="PG109" s="36"/>
      <c r="PH109" s="36"/>
      <c r="PI109" s="36"/>
      <c r="PJ109" s="36"/>
      <c r="PK109" s="36"/>
      <c r="PL109" s="36"/>
      <c r="PM109" s="36"/>
      <c r="PN109" s="36"/>
      <c r="PO109" s="36"/>
      <c r="PP109" s="36"/>
      <c r="PQ109" s="36"/>
      <c r="PR109" s="36"/>
      <c r="PS109" s="36"/>
      <c r="PT109" s="36"/>
      <c r="PU109" s="36"/>
      <c r="PV109" s="36"/>
      <c r="PW109" s="36"/>
      <c r="PX109" s="36"/>
      <c r="PY109" s="36"/>
      <c r="PZ109" s="36"/>
      <c r="QA109" s="36"/>
      <c r="QB109" s="36"/>
      <c r="QC109" s="36"/>
      <c r="QD109" s="36"/>
      <c r="QE109" s="36"/>
      <c r="QF109" s="36"/>
      <c r="QG109" s="36"/>
      <c r="QH109" s="36"/>
      <c r="QI109" s="36"/>
      <c r="QJ109" s="36"/>
      <c r="QK109" s="36"/>
      <c r="QL109" s="36"/>
      <c r="QM109" s="36"/>
      <c r="QN109" s="36"/>
      <c r="QO109" s="36"/>
      <c r="QP109" s="36"/>
      <c r="QQ109" s="36"/>
      <c r="QR109" s="36"/>
      <c r="QS109" s="36"/>
      <c r="QT109" s="36"/>
      <c r="QU109" s="36"/>
      <c r="QV109" s="36"/>
      <c r="QW109" s="36"/>
      <c r="QX109" s="36"/>
      <c r="QY109" s="36"/>
      <c r="QZ109" s="36"/>
      <c r="RA109" s="36"/>
      <c r="RB109" s="36"/>
      <c r="RC109" s="36"/>
      <c r="RD109" s="36"/>
      <c r="RE109" s="36"/>
      <c r="RF109" s="36"/>
      <c r="RG109" s="36"/>
      <c r="RH109" s="36"/>
      <c r="RI109" s="36"/>
      <c r="RJ109" s="36"/>
      <c r="RK109" s="36"/>
      <c r="RL109" s="36"/>
      <c r="RM109" s="36"/>
      <c r="RN109" s="36"/>
      <c r="RO109" s="36"/>
      <c r="RP109" s="36"/>
      <c r="RQ109" s="36"/>
      <c r="RR109" s="36"/>
      <c r="RS109" s="36"/>
      <c r="RT109" s="36"/>
      <c r="RU109" s="36"/>
      <c r="RV109" s="36"/>
      <c r="RW109" s="36"/>
      <c r="RX109" s="36"/>
      <c r="RY109" s="36"/>
      <c r="RZ109" s="36"/>
      <c r="SA109" s="36"/>
      <c r="SB109" s="36"/>
      <c r="SC109" s="36"/>
      <c r="SD109" s="36"/>
      <c r="SE109" s="36"/>
      <c r="SF109" s="36"/>
      <c r="SG109" s="36"/>
      <c r="SH109" s="36"/>
      <c r="SI109" s="36"/>
      <c r="SJ109" s="36"/>
      <c r="SK109" s="36"/>
      <c r="SL109" s="36"/>
      <c r="SM109" s="36"/>
      <c r="SN109" s="36"/>
      <c r="SO109" s="36"/>
      <c r="SP109" s="36"/>
      <c r="SQ109" s="36"/>
      <c r="SR109" s="36"/>
      <c r="SS109" s="36"/>
      <c r="ST109" s="36"/>
      <c r="SU109" s="36"/>
      <c r="SV109" s="36"/>
      <c r="SW109" s="36"/>
      <c r="SX109" s="36"/>
      <c r="SY109" s="36"/>
      <c r="SZ109" s="36"/>
      <c r="TA109" s="36"/>
      <c r="TB109" s="36"/>
      <c r="TC109" s="36"/>
      <c r="TD109" s="36"/>
      <c r="TE109" s="36"/>
      <c r="TF109" s="36"/>
      <c r="TG109" s="36"/>
      <c r="TH109" s="36"/>
      <c r="TI109" s="36"/>
      <c r="TJ109" s="36"/>
      <c r="TK109" s="36"/>
      <c r="TL109" s="36"/>
      <c r="TM109" s="36"/>
      <c r="TN109" s="36"/>
      <c r="TO109" s="36"/>
      <c r="TP109" s="36"/>
      <c r="TQ109" s="36"/>
      <c r="TR109" s="36"/>
      <c r="TS109" s="36"/>
      <c r="TT109" s="36"/>
      <c r="TU109" s="36"/>
      <c r="TV109" s="36"/>
      <c r="TW109" s="36"/>
      <c r="TX109" s="36"/>
      <c r="TY109" s="36"/>
      <c r="TZ109" s="36"/>
      <c r="UA109" s="36"/>
      <c r="UB109" s="36"/>
      <c r="UC109" s="36"/>
      <c r="UD109" s="36"/>
      <c r="UE109" s="36"/>
      <c r="UF109" s="36"/>
      <c r="UG109" s="36"/>
      <c r="UH109" s="36"/>
      <c r="UI109" s="36"/>
      <c r="UJ109" s="36"/>
      <c r="UK109" s="36"/>
      <c r="UL109" s="36"/>
      <c r="UM109" s="36"/>
      <c r="UN109" s="36"/>
      <c r="UO109" s="36"/>
      <c r="UP109" s="36"/>
      <c r="UQ109" s="36"/>
      <c r="UR109" s="36"/>
      <c r="US109" s="36"/>
      <c r="UT109" s="36"/>
      <c r="UU109" s="36"/>
      <c r="UV109" s="36"/>
      <c r="UW109" s="36"/>
      <c r="UX109" s="36"/>
      <c r="UY109" s="36"/>
      <c r="UZ109" s="36"/>
      <c r="VA109" s="36"/>
      <c r="VB109" s="36"/>
      <c r="VC109" s="36"/>
      <c r="VD109" s="36"/>
      <c r="VE109" s="36"/>
      <c r="VF109" s="36"/>
      <c r="VG109" s="36"/>
      <c r="VH109" s="36"/>
      <c r="VI109" s="36"/>
      <c r="VJ109" s="36"/>
      <c r="VK109" s="36"/>
      <c r="VL109" s="36"/>
      <c r="VM109" s="36"/>
      <c r="VN109" s="36"/>
      <c r="VO109" s="36"/>
      <c r="VP109" s="36"/>
      <c r="VQ109" s="36"/>
      <c r="VR109" s="36"/>
      <c r="VS109" s="36"/>
      <c r="VT109" s="36"/>
      <c r="VU109" s="36"/>
      <c r="VV109" s="36"/>
      <c r="VW109" s="36"/>
      <c r="VX109" s="36"/>
      <c r="VY109" s="36"/>
      <c r="VZ109" s="36"/>
      <c r="WA109" s="36"/>
      <c r="WB109" s="36"/>
      <c r="WC109" s="36"/>
      <c r="WD109" s="36"/>
      <c r="WE109" s="36"/>
      <c r="WF109" s="36"/>
      <c r="WG109" s="36"/>
      <c r="WH109" s="36"/>
      <c r="WI109" s="36"/>
      <c r="WJ109" s="36"/>
      <c r="WK109" s="36"/>
      <c r="WL109" s="36"/>
      <c r="WM109" s="36"/>
      <c r="WN109" s="36"/>
      <c r="WO109" s="36"/>
      <c r="WP109" s="36"/>
      <c r="WQ109" s="36"/>
      <c r="WR109" s="36"/>
      <c r="WS109" s="36"/>
      <c r="WT109" s="36"/>
      <c r="WU109" s="36"/>
      <c r="WV109" s="36"/>
      <c r="WW109" s="36"/>
      <c r="WX109" s="36"/>
      <c r="WY109" s="36"/>
      <c r="WZ109" s="36"/>
      <c r="XA109" s="36"/>
      <c r="XB109" s="36"/>
      <c r="XC109" s="36"/>
      <c r="XD109" s="36"/>
      <c r="XE109" s="36"/>
      <c r="XF109" s="36"/>
      <c r="XG109" s="36"/>
      <c r="XH109" s="36"/>
      <c r="XI109" s="36"/>
      <c r="XJ109" s="36"/>
      <c r="XK109" s="36"/>
      <c r="XL109" s="36"/>
      <c r="XM109" s="36"/>
      <c r="XN109" s="36"/>
      <c r="XO109" s="36"/>
      <c r="XP109" s="36"/>
      <c r="XQ109" s="36"/>
      <c r="XR109" s="36"/>
      <c r="XS109" s="36"/>
      <c r="XT109" s="36"/>
      <c r="XU109" s="36"/>
      <c r="XV109" s="36"/>
      <c r="XW109" s="36"/>
      <c r="XX109" s="36"/>
      <c r="XY109" s="36"/>
      <c r="XZ109" s="36"/>
      <c r="YA109" s="36"/>
      <c r="YB109" s="36"/>
      <c r="YC109" s="36"/>
      <c r="YD109" s="36"/>
      <c r="YE109" s="36"/>
      <c r="YF109" s="36"/>
      <c r="YG109" s="36"/>
      <c r="YH109" s="36"/>
      <c r="YI109" s="36"/>
      <c r="YJ109" s="36"/>
      <c r="YK109" s="36"/>
      <c r="YL109" s="36"/>
      <c r="YM109" s="36"/>
      <c r="YN109" s="36"/>
      <c r="YO109" s="36"/>
      <c r="YP109" s="36"/>
      <c r="YQ109" s="36"/>
      <c r="YR109" s="36"/>
      <c r="YS109" s="36"/>
      <c r="YT109" s="36"/>
      <c r="YU109" s="36"/>
      <c r="YV109" s="36"/>
      <c r="YW109" s="36"/>
      <c r="YX109" s="36"/>
      <c r="YY109" s="36"/>
      <c r="YZ109" s="36"/>
      <c r="ZA109" s="36"/>
      <c r="ZB109" s="36"/>
      <c r="ZC109" s="36"/>
      <c r="ZD109" s="36"/>
      <c r="ZE109" s="36"/>
      <c r="ZF109" s="36"/>
      <c r="ZG109" s="36"/>
      <c r="ZH109" s="36"/>
      <c r="ZI109" s="36"/>
      <c r="ZJ109" s="36"/>
      <c r="ZK109" s="36"/>
      <c r="ZL109" s="36"/>
      <c r="ZM109" s="36"/>
      <c r="ZN109" s="36"/>
      <c r="ZO109" s="36"/>
      <c r="ZP109" s="36"/>
      <c r="ZQ109" s="36"/>
      <c r="ZR109" s="36"/>
      <c r="ZS109" s="36"/>
      <c r="ZT109" s="36"/>
      <c r="ZU109" s="36"/>
      <c r="ZV109" s="36"/>
      <c r="ZW109" s="36"/>
      <c r="ZX109" s="36"/>
      <c r="ZY109" s="36"/>
      <c r="ZZ109" s="36"/>
      <c r="AAA109" s="36"/>
      <c r="AAB109" s="36"/>
      <c r="AAC109" s="36"/>
      <c r="AAD109" s="36"/>
      <c r="AAE109" s="36"/>
      <c r="AAF109" s="36"/>
      <c r="AAG109" s="36"/>
      <c r="AAH109" s="36"/>
      <c r="AAI109" s="36"/>
      <c r="AAJ109" s="36"/>
      <c r="AAK109" s="36"/>
      <c r="AAL109" s="36"/>
      <c r="AAM109" s="36"/>
      <c r="AAN109" s="36"/>
      <c r="AAO109" s="36"/>
      <c r="AAP109" s="36"/>
      <c r="AAQ109" s="36"/>
      <c r="AAR109" s="36"/>
      <c r="AAS109" s="36"/>
      <c r="AAT109" s="36"/>
      <c r="AAU109" s="36"/>
      <c r="AAV109" s="36"/>
      <c r="AAW109" s="36"/>
      <c r="AAX109" s="36"/>
      <c r="AAY109" s="36"/>
      <c r="AAZ109" s="36"/>
      <c r="ABA109" s="36"/>
      <c r="ABB109" s="36"/>
      <c r="ABC109" s="36"/>
      <c r="ABD109" s="36"/>
      <c r="ABE109" s="36"/>
      <c r="ABF109" s="36"/>
      <c r="ABG109" s="36"/>
      <c r="ABH109" s="36"/>
      <c r="ABI109" s="36"/>
      <c r="ABJ109" s="36"/>
      <c r="ABK109" s="36"/>
      <c r="ABL109" s="36"/>
      <c r="ABM109" s="36"/>
      <c r="ABN109" s="36"/>
      <c r="ABO109" s="36"/>
      <c r="ABP109" s="36"/>
      <c r="ABQ109" s="36"/>
      <c r="ABR109" s="36"/>
      <c r="ABS109" s="36"/>
      <c r="ABT109" s="36"/>
      <c r="ABU109" s="36"/>
      <c r="ABV109" s="36"/>
      <c r="ABW109" s="36"/>
      <c r="ABX109" s="36"/>
      <c r="ABY109" s="36"/>
      <c r="ABZ109" s="36"/>
      <c r="ACA109" s="36"/>
      <c r="ACB109" s="36"/>
      <c r="ACC109" s="36"/>
      <c r="ACD109" s="36"/>
      <c r="ACE109" s="36"/>
      <c r="ACF109" s="36"/>
      <c r="ACG109" s="36"/>
      <c r="ACH109" s="36"/>
      <c r="ACI109" s="36"/>
      <c r="ACJ109" s="36"/>
      <c r="ACK109" s="36"/>
      <c r="ACL109" s="36"/>
      <c r="ACM109" s="36"/>
      <c r="ACN109" s="36"/>
      <c r="ACO109" s="36"/>
      <c r="ACP109" s="36"/>
      <c r="ACQ109" s="36"/>
      <c r="ACR109" s="36"/>
      <c r="ACS109" s="36"/>
      <c r="ACT109" s="36"/>
      <c r="ACU109" s="36"/>
      <c r="ACV109" s="36"/>
      <c r="ACW109" s="36"/>
      <c r="ACX109" s="36"/>
      <c r="ACY109" s="36"/>
      <c r="ACZ109" s="36"/>
      <c r="ADA109" s="36"/>
      <c r="ADB109" s="36"/>
      <c r="ADC109" s="36"/>
      <c r="ADD109" s="36"/>
      <c r="ADE109" s="36"/>
      <c r="ADF109" s="36"/>
      <c r="ADG109" s="36"/>
      <c r="ADH109" s="36"/>
      <c r="ADI109" s="36"/>
      <c r="ADJ109" s="36"/>
      <c r="ADK109" s="36"/>
      <c r="ADL109" s="36"/>
      <c r="ADM109" s="36"/>
      <c r="ADN109" s="36"/>
      <c r="ADO109" s="36"/>
      <c r="ADP109" s="36"/>
      <c r="ADQ109" s="36"/>
      <c r="ADR109" s="36"/>
      <c r="ADS109" s="36"/>
      <c r="ADT109" s="36"/>
      <c r="ADU109" s="36"/>
      <c r="ADV109" s="36"/>
      <c r="ADW109" s="36"/>
      <c r="ADX109" s="36"/>
      <c r="ADY109" s="36"/>
      <c r="ADZ109" s="36"/>
      <c r="AEA109" s="36"/>
      <c r="AEB109" s="36"/>
      <c r="AEC109" s="36"/>
      <c r="AED109" s="36"/>
      <c r="AEE109" s="36"/>
      <c r="AEF109" s="36"/>
      <c r="AEG109" s="36"/>
      <c r="AEH109" s="36"/>
      <c r="AEI109" s="36"/>
      <c r="AEJ109" s="36"/>
      <c r="AEK109" s="36"/>
      <c r="AEL109" s="36"/>
      <c r="AEM109" s="36"/>
      <c r="AEN109" s="36"/>
      <c r="AEO109" s="36"/>
      <c r="AEP109" s="36"/>
      <c r="AEQ109" s="36"/>
      <c r="AER109" s="36"/>
      <c r="AES109" s="36"/>
      <c r="AET109" s="36"/>
      <c r="AEU109" s="36"/>
      <c r="AEV109" s="36"/>
      <c r="AEW109" s="36"/>
      <c r="AEX109" s="36"/>
      <c r="AEY109" s="36"/>
      <c r="AEZ109" s="36"/>
      <c r="AFA109" s="36"/>
      <c r="AFB109" s="36"/>
      <c r="AFC109" s="36"/>
      <c r="AFD109" s="36"/>
      <c r="AFE109" s="36"/>
      <c r="AFF109" s="36"/>
      <c r="AFG109" s="36"/>
      <c r="AFH109" s="36"/>
      <c r="AFI109" s="36"/>
      <c r="AFJ109" s="36"/>
      <c r="AFK109" s="36"/>
      <c r="AFL109" s="36"/>
      <c r="AFM109" s="36"/>
      <c r="AFN109" s="36"/>
      <c r="AFO109" s="36"/>
      <c r="AFP109" s="36"/>
      <c r="AFQ109" s="36"/>
      <c r="AFR109" s="36"/>
      <c r="AFS109" s="36"/>
      <c r="AFT109" s="36"/>
      <c r="AFU109" s="36"/>
      <c r="AFV109" s="36"/>
      <c r="AFW109" s="36"/>
      <c r="AFX109" s="36"/>
      <c r="AFY109" s="36"/>
      <c r="AFZ109" s="36"/>
      <c r="AGA109" s="36"/>
      <c r="AGB109" s="36"/>
      <c r="AGC109" s="36"/>
      <c r="AGD109" s="36"/>
      <c r="AGE109" s="36"/>
      <c r="AGF109" s="36"/>
      <c r="AGG109" s="36"/>
      <c r="AGH109" s="36"/>
      <c r="AGI109" s="36"/>
      <c r="AGJ109" s="36"/>
      <c r="AGK109" s="36"/>
      <c r="AGL109" s="36"/>
      <c r="AGM109" s="36"/>
      <c r="AGN109" s="36"/>
      <c r="AGO109" s="36"/>
      <c r="AGP109" s="36"/>
      <c r="AGQ109" s="36"/>
      <c r="AGR109" s="36"/>
      <c r="AGS109" s="36"/>
      <c r="AGT109" s="36"/>
      <c r="AGU109" s="36"/>
      <c r="AGV109" s="36"/>
      <c r="AGW109" s="36"/>
      <c r="AGX109" s="36"/>
      <c r="AGY109" s="36"/>
      <c r="AGZ109" s="36"/>
      <c r="AHA109" s="36"/>
      <c r="AHB109" s="36"/>
      <c r="AHC109" s="36"/>
      <c r="AHD109" s="36"/>
      <c r="AHE109" s="36"/>
      <c r="AHF109" s="36"/>
      <c r="AHG109" s="36"/>
      <c r="AHH109" s="36"/>
      <c r="AHI109" s="36"/>
      <c r="AHJ109" s="36"/>
      <c r="AHK109" s="36"/>
      <c r="AHL109" s="36"/>
      <c r="AHM109" s="36"/>
      <c r="AHN109" s="36"/>
      <c r="AHO109" s="36"/>
      <c r="AHP109" s="36"/>
      <c r="AHQ109" s="36"/>
      <c r="AHR109" s="36"/>
      <c r="AHS109" s="36"/>
      <c r="AHT109" s="36"/>
      <c r="AHU109" s="36"/>
      <c r="AHV109" s="36"/>
      <c r="AHW109" s="36"/>
      <c r="AHX109" s="36"/>
      <c r="AHY109" s="36"/>
      <c r="AHZ109" s="36"/>
      <c r="AIA109" s="36"/>
      <c r="AIB109" s="36"/>
      <c r="AIC109" s="36"/>
      <c r="AID109" s="36"/>
      <c r="AIE109" s="36"/>
      <c r="AIF109" s="36"/>
      <c r="AIG109" s="36"/>
      <c r="AIH109" s="36"/>
      <c r="AII109" s="36"/>
      <c r="AIJ109" s="36"/>
      <c r="AIK109" s="36"/>
      <c r="AIL109" s="36"/>
      <c r="AIM109" s="36"/>
      <c r="AIN109" s="36"/>
      <c r="AIO109" s="36"/>
      <c r="AIP109" s="36"/>
      <c r="AIQ109" s="36"/>
      <c r="AIR109" s="36"/>
      <c r="AIS109" s="36"/>
      <c r="AIT109" s="36"/>
      <c r="AIU109" s="36"/>
      <c r="AIV109" s="36"/>
      <c r="AIW109" s="36"/>
      <c r="AIX109" s="36"/>
      <c r="AIY109" s="36"/>
      <c r="AIZ109" s="36"/>
      <c r="AJA109" s="36"/>
      <c r="AJB109" s="36"/>
      <c r="AJC109" s="36"/>
      <c r="AJD109" s="36"/>
      <c r="AJE109" s="36"/>
      <c r="AJF109" s="36"/>
      <c r="AJG109" s="36"/>
      <c r="AJH109" s="36"/>
      <c r="AJI109" s="36"/>
      <c r="AJJ109" s="36"/>
      <c r="AJK109" s="36"/>
      <c r="AJL109" s="36"/>
      <c r="AJM109" s="36"/>
      <c r="AJN109" s="36"/>
      <c r="AJO109" s="36"/>
      <c r="AJP109" s="36"/>
      <c r="AJQ109" s="36"/>
      <c r="AJR109" s="36"/>
      <c r="AJS109" s="36"/>
      <c r="AJT109" s="36"/>
      <c r="AJU109" s="36"/>
      <c r="AJV109" s="36"/>
      <c r="AJW109" s="36"/>
      <c r="AJX109" s="36"/>
      <c r="AJY109" s="36"/>
      <c r="AJZ109" s="36"/>
      <c r="AKA109" s="36"/>
      <c r="AKB109" s="36"/>
      <c r="AKC109" s="36"/>
      <c r="AKD109" s="36"/>
      <c r="AKE109" s="36"/>
      <c r="AKF109" s="36"/>
      <c r="AKG109" s="36"/>
      <c r="AKH109" s="36"/>
      <c r="AKI109" s="36"/>
      <c r="AKJ109" s="36"/>
      <c r="AKK109" s="36"/>
      <c r="AKL109" s="36"/>
      <c r="AKM109" s="36"/>
      <c r="AKN109" s="36"/>
      <c r="AKO109" s="36"/>
      <c r="AKP109" s="36"/>
      <c r="AKQ109" s="36"/>
      <c r="AKR109" s="36"/>
      <c r="AKS109" s="36"/>
      <c r="AKT109" s="36"/>
      <c r="AKU109" s="36"/>
      <c r="AKV109" s="36"/>
      <c r="AKW109" s="36"/>
      <c r="AKX109" s="36"/>
      <c r="AKY109" s="36"/>
      <c r="AKZ109" s="36"/>
      <c r="ALA109" s="36"/>
      <c r="ALB109" s="36"/>
      <c r="ALC109" s="36"/>
      <c r="ALD109" s="36"/>
      <c r="ALE109" s="36"/>
      <c r="ALF109" s="36"/>
      <c r="ALG109" s="36"/>
      <c r="ALH109" s="36"/>
      <c r="ALI109" s="36"/>
      <c r="ALJ109" s="36"/>
      <c r="ALK109" s="36"/>
      <c r="ALL109" s="36"/>
      <c r="ALM109" s="36"/>
      <c r="ALN109" s="36"/>
      <c r="ALO109" s="36"/>
      <c r="ALP109" s="36"/>
      <c r="ALQ109" s="36"/>
      <c r="ALR109" s="36"/>
      <c r="ALS109" s="36"/>
      <c r="ALT109" s="36"/>
      <c r="ALU109" s="36"/>
      <c r="ALV109" s="36"/>
      <c r="ALW109" s="36"/>
      <c r="ALX109" s="36"/>
      <c r="ALY109" s="36"/>
      <c r="ALZ109" s="36"/>
      <c r="AMA109" s="36"/>
      <c r="AMB109" s="36"/>
      <c r="AMC109" s="36"/>
      <c r="AMD109" s="36"/>
      <c r="AME109" s="36"/>
      <c r="AMF109" s="36"/>
      <c r="AMG109" s="36"/>
      <c r="AMH109" s="36"/>
    </row>
    <row r="110" spans="1:1022" ht="38.25" x14ac:dyDescent="0.2">
      <c r="A110" s="17" t="s">
        <v>215</v>
      </c>
      <c r="B110" s="18" t="s">
        <v>216</v>
      </c>
      <c r="C110" s="30" t="s">
        <v>217</v>
      </c>
      <c r="D110" s="60">
        <f t="shared" si="48"/>
        <v>67.471374010000005</v>
      </c>
      <c r="E110" s="60">
        <v>0</v>
      </c>
      <c r="F110" s="60" t="s">
        <v>33</v>
      </c>
      <c r="G110" s="60">
        <f t="shared" si="50"/>
        <v>67.471374010000005</v>
      </c>
      <c r="H110" s="60">
        <f t="shared" ref="H110:I110" si="78">SUM(J110,L110,N110,P110)</f>
        <v>67.471374010000005</v>
      </c>
      <c r="I110" s="60">
        <f t="shared" si="78"/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67.471374010000005</v>
      </c>
      <c r="Q110" s="60">
        <v>0</v>
      </c>
      <c r="R110" s="60">
        <f t="shared" si="52"/>
        <v>67.471374010000005</v>
      </c>
      <c r="S110" s="60" t="s">
        <v>33</v>
      </c>
      <c r="T110" s="60">
        <f t="shared" si="53"/>
        <v>-67.471374010000005</v>
      </c>
      <c r="U110" s="60" t="s">
        <v>33</v>
      </c>
      <c r="V110" s="54" t="s">
        <v>33</v>
      </c>
      <c r="X110" s="28"/>
      <c r="Y110" s="28"/>
      <c r="BB110" s="29"/>
    </row>
    <row r="111" spans="1:1022" s="35" customFormat="1" ht="15.75" x14ac:dyDescent="0.25">
      <c r="A111" s="31" t="s">
        <v>218</v>
      </c>
      <c r="B111" s="30" t="s">
        <v>157</v>
      </c>
      <c r="C111" s="30" t="s">
        <v>32</v>
      </c>
      <c r="D111" s="59">
        <f t="shared" si="48"/>
        <v>4.5</v>
      </c>
      <c r="E111" s="59">
        <f t="shared" ref="E111" si="79">SUM(E112)</f>
        <v>0</v>
      </c>
      <c r="F111" s="59" t="s">
        <v>33</v>
      </c>
      <c r="G111" s="59">
        <f t="shared" si="50"/>
        <v>4.5</v>
      </c>
      <c r="H111" s="59">
        <f t="shared" ref="H111:Q111" si="80">SUM(H112)</f>
        <v>4.5</v>
      </c>
      <c r="I111" s="59">
        <f t="shared" si="80"/>
        <v>0</v>
      </c>
      <c r="J111" s="59">
        <f t="shared" si="80"/>
        <v>0</v>
      </c>
      <c r="K111" s="59">
        <f t="shared" si="80"/>
        <v>0</v>
      </c>
      <c r="L111" s="59">
        <f t="shared" si="80"/>
        <v>0</v>
      </c>
      <c r="M111" s="59">
        <f t="shared" si="80"/>
        <v>0</v>
      </c>
      <c r="N111" s="59">
        <f t="shared" si="80"/>
        <v>0</v>
      </c>
      <c r="O111" s="59">
        <f t="shared" si="80"/>
        <v>0</v>
      </c>
      <c r="P111" s="59">
        <f t="shared" si="80"/>
        <v>4.5</v>
      </c>
      <c r="Q111" s="59">
        <f t="shared" si="80"/>
        <v>0</v>
      </c>
      <c r="R111" s="59">
        <f t="shared" si="52"/>
        <v>4.5</v>
      </c>
      <c r="S111" s="59" t="s">
        <v>33</v>
      </c>
      <c r="T111" s="59">
        <f t="shared" si="53"/>
        <v>-4.5</v>
      </c>
      <c r="U111" s="59" t="s">
        <v>33</v>
      </c>
      <c r="V111" s="42" t="s">
        <v>33</v>
      </c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40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I111" s="36"/>
      <c r="IJ111" s="36"/>
      <c r="IK111" s="36"/>
      <c r="IL111" s="36"/>
      <c r="IM111" s="36"/>
      <c r="IN111" s="36"/>
      <c r="IO111" s="36"/>
      <c r="IP111" s="36"/>
      <c r="IQ111" s="36"/>
      <c r="IR111" s="36"/>
      <c r="IS111" s="36"/>
      <c r="IT111" s="36"/>
      <c r="IU111" s="36"/>
      <c r="IV111" s="36"/>
      <c r="IW111" s="36"/>
      <c r="IX111" s="36"/>
      <c r="IY111" s="36"/>
      <c r="IZ111" s="36"/>
      <c r="JA111" s="36"/>
      <c r="JB111" s="36"/>
      <c r="JC111" s="36"/>
      <c r="JD111" s="36"/>
      <c r="JE111" s="36"/>
      <c r="JF111" s="36"/>
      <c r="JG111" s="36"/>
      <c r="JH111" s="36"/>
      <c r="JI111" s="36"/>
      <c r="JJ111" s="36"/>
      <c r="JK111" s="36"/>
      <c r="JL111" s="36"/>
      <c r="JM111" s="36"/>
      <c r="JN111" s="36"/>
      <c r="JO111" s="36"/>
      <c r="JP111" s="36"/>
      <c r="JQ111" s="36"/>
      <c r="JR111" s="36"/>
      <c r="JS111" s="36"/>
      <c r="JT111" s="36"/>
      <c r="JU111" s="36"/>
      <c r="JV111" s="36"/>
      <c r="JW111" s="36"/>
      <c r="JX111" s="36"/>
      <c r="JY111" s="36"/>
      <c r="JZ111" s="36"/>
      <c r="KA111" s="36"/>
      <c r="KB111" s="36"/>
      <c r="KC111" s="36"/>
      <c r="KD111" s="36"/>
      <c r="KE111" s="36"/>
      <c r="KF111" s="36"/>
      <c r="KG111" s="36"/>
      <c r="KH111" s="36"/>
      <c r="KI111" s="36"/>
      <c r="KJ111" s="36"/>
      <c r="KK111" s="36"/>
      <c r="KL111" s="36"/>
      <c r="KM111" s="36"/>
      <c r="KN111" s="36"/>
      <c r="KO111" s="36"/>
      <c r="KP111" s="36"/>
      <c r="KQ111" s="36"/>
      <c r="KR111" s="36"/>
      <c r="KS111" s="36"/>
      <c r="KT111" s="36"/>
      <c r="KU111" s="36"/>
      <c r="KV111" s="36"/>
      <c r="KW111" s="36"/>
      <c r="KX111" s="36"/>
      <c r="KY111" s="36"/>
      <c r="KZ111" s="36"/>
      <c r="LA111" s="36"/>
      <c r="LB111" s="36"/>
      <c r="LC111" s="36"/>
      <c r="LD111" s="36"/>
      <c r="LE111" s="36"/>
      <c r="LF111" s="36"/>
      <c r="LG111" s="36"/>
      <c r="LH111" s="36"/>
      <c r="LI111" s="36"/>
      <c r="LJ111" s="36"/>
      <c r="LK111" s="36"/>
      <c r="LL111" s="36"/>
      <c r="LM111" s="36"/>
      <c r="LN111" s="36"/>
      <c r="LO111" s="36"/>
      <c r="LP111" s="36"/>
      <c r="LQ111" s="36"/>
      <c r="LR111" s="36"/>
      <c r="LS111" s="36"/>
      <c r="LT111" s="36"/>
      <c r="LU111" s="36"/>
      <c r="LV111" s="36"/>
      <c r="LW111" s="36"/>
      <c r="LX111" s="36"/>
      <c r="LY111" s="36"/>
      <c r="LZ111" s="36"/>
      <c r="MA111" s="36"/>
      <c r="MB111" s="36"/>
      <c r="MC111" s="36"/>
      <c r="MD111" s="36"/>
      <c r="ME111" s="36"/>
      <c r="MF111" s="36"/>
      <c r="MG111" s="36"/>
      <c r="MH111" s="36"/>
      <c r="MI111" s="36"/>
      <c r="MJ111" s="36"/>
      <c r="MK111" s="36"/>
      <c r="ML111" s="36"/>
      <c r="MM111" s="36"/>
      <c r="MN111" s="36"/>
      <c r="MO111" s="36"/>
      <c r="MP111" s="36"/>
      <c r="MQ111" s="36"/>
      <c r="MR111" s="36"/>
      <c r="MS111" s="36"/>
      <c r="MT111" s="36"/>
      <c r="MU111" s="36"/>
      <c r="MV111" s="36"/>
      <c r="MW111" s="36"/>
      <c r="MX111" s="36"/>
      <c r="MY111" s="36"/>
      <c r="MZ111" s="36"/>
      <c r="NA111" s="36"/>
      <c r="NB111" s="36"/>
      <c r="NC111" s="36"/>
      <c r="ND111" s="36"/>
      <c r="NE111" s="36"/>
      <c r="NF111" s="36"/>
      <c r="NG111" s="36"/>
      <c r="NH111" s="36"/>
      <c r="NI111" s="36"/>
      <c r="NJ111" s="36"/>
      <c r="NK111" s="36"/>
      <c r="NL111" s="36"/>
      <c r="NM111" s="36"/>
      <c r="NN111" s="36"/>
      <c r="NO111" s="36"/>
      <c r="NP111" s="36"/>
      <c r="NQ111" s="36"/>
      <c r="NR111" s="36"/>
      <c r="NS111" s="36"/>
      <c r="NT111" s="36"/>
      <c r="NU111" s="36"/>
      <c r="NV111" s="36"/>
      <c r="NW111" s="36"/>
      <c r="NX111" s="36"/>
      <c r="NY111" s="36"/>
      <c r="NZ111" s="36"/>
      <c r="OA111" s="36"/>
      <c r="OB111" s="36"/>
      <c r="OC111" s="36"/>
      <c r="OD111" s="36"/>
      <c r="OE111" s="36"/>
      <c r="OF111" s="36"/>
      <c r="OG111" s="36"/>
      <c r="OH111" s="36"/>
      <c r="OI111" s="36"/>
      <c r="OJ111" s="36"/>
      <c r="OK111" s="36"/>
      <c r="OL111" s="36"/>
      <c r="OM111" s="36"/>
      <c r="ON111" s="36"/>
      <c r="OO111" s="36"/>
      <c r="OP111" s="36"/>
      <c r="OQ111" s="36"/>
      <c r="OR111" s="36"/>
      <c r="OS111" s="36"/>
      <c r="OT111" s="36"/>
      <c r="OU111" s="36"/>
      <c r="OV111" s="36"/>
      <c r="OW111" s="36"/>
      <c r="OX111" s="36"/>
      <c r="OY111" s="36"/>
      <c r="OZ111" s="36"/>
      <c r="PA111" s="36"/>
      <c r="PB111" s="36"/>
      <c r="PC111" s="36"/>
      <c r="PD111" s="36"/>
      <c r="PE111" s="36"/>
      <c r="PF111" s="36"/>
      <c r="PG111" s="36"/>
      <c r="PH111" s="36"/>
      <c r="PI111" s="36"/>
      <c r="PJ111" s="36"/>
      <c r="PK111" s="36"/>
      <c r="PL111" s="36"/>
      <c r="PM111" s="36"/>
      <c r="PN111" s="36"/>
      <c r="PO111" s="36"/>
      <c r="PP111" s="36"/>
      <c r="PQ111" s="36"/>
      <c r="PR111" s="36"/>
      <c r="PS111" s="36"/>
      <c r="PT111" s="36"/>
      <c r="PU111" s="36"/>
      <c r="PV111" s="36"/>
      <c r="PW111" s="36"/>
      <c r="PX111" s="36"/>
      <c r="PY111" s="36"/>
      <c r="PZ111" s="36"/>
      <c r="QA111" s="36"/>
      <c r="QB111" s="36"/>
      <c r="QC111" s="36"/>
      <c r="QD111" s="36"/>
      <c r="QE111" s="36"/>
      <c r="QF111" s="36"/>
      <c r="QG111" s="36"/>
      <c r="QH111" s="36"/>
      <c r="QI111" s="36"/>
      <c r="QJ111" s="36"/>
      <c r="QK111" s="36"/>
      <c r="QL111" s="36"/>
      <c r="QM111" s="36"/>
      <c r="QN111" s="36"/>
      <c r="QO111" s="36"/>
      <c r="QP111" s="36"/>
      <c r="QQ111" s="36"/>
      <c r="QR111" s="36"/>
      <c r="QS111" s="36"/>
      <c r="QT111" s="36"/>
      <c r="QU111" s="36"/>
      <c r="QV111" s="36"/>
      <c r="QW111" s="36"/>
      <c r="QX111" s="36"/>
      <c r="QY111" s="36"/>
      <c r="QZ111" s="36"/>
      <c r="RA111" s="36"/>
      <c r="RB111" s="36"/>
      <c r="RC111" s="36"/>
      <c r="RD111" s="36"/>
      <c r="RE111" s="36"/>
      <c r="RF111" s="36"/>
      <c r="RG111" s="36"/>
      <c r="RH111" s="36"/>
      <c r="RI111" s="36"/>
      <c r="RJ111" s="36"/>
      <c r="RK111" s="36"/>
      <c r="RL111" s="36"/>
      <c r="RM111" s="36"/>
      <c r="RN111" s="36"/>
      <c r="RO111" s="36"/>
      <c r="RP111" s="36"/>
      <c r="RQ111" s="36"/>
      <c r="RR111" s="36"/>
      <c r="RS111" s="36"/>
      <c r="RT111" s="36"/>
      <c r="RU111" s="36"/>
      <c r="RV111" s="36"/>
      <c r="RW111" s="36"/>
      <c r="RX111" s="36"/>
      <c r="RY111" s="36"/>
      <c r="RZ111" s="36"/>
      <c r="SA111" s="36"/>
      <c r="SB111" s="36"/>
      <c r="SC111" s="36"/>
      <c r="SD111" s="36"/>
      <c r="SE111" s="36"/>
      <c r="SF111" s="36"/>
      <c r="SG111" s="36"/>
      <c r="SH111" s="36"/>
      <c r="SI111" s="36"/>
      <c r="SJ111" s="36"/>
      <c r="SK111" s="36"/>
      <c r="SL111" s="36"/>
      <c r="SM111" s="36"/>
      <c r="SN111" s="36"/>
      <c r="SO111" s="36"/>
      <c r="SP111" s="36"/>
      <c r="SQ111" s="36"/>
      <c r="SR111" s="36"/>
      <c r="SS111" s="36"/>
      <c r="ST111" s="36"/>
      <c r="SU111" s="36"/>
      <c r="SV111" s="36"/>
      <c r="SW111" s="36"/>
      <c r="SX111" s="36"/>
      <c r="SY111" s="36"/>
      <c r="SZ111" s="36"/>
      <c r="TA111" s="36"/>
      <c r="TB111" s="36"/>
      <c r="TC111" s="36"/>
      <c r="TD111" s="36"/>
      <c r="TE111" s="36"/>
      <c r="TF111" s="36"/>
      <c r="TG111" s="36"/>
      <c r="TH111" s="36"/>
      <c r="TI111" s="36"/>
      <c r="TJ111" s="36"/>
      <c r="TK111" s="36"/>
      <c r="TL111" s="36"/>
      <c r="TM111" s="36"/>
      <c r="TN111" s="36"/>
      <c r="TO111" s="36"/>
      <c r="TP111" s="36"/>
      <c r="TQ111" s="36"/>
      <c r="TR111" s="36"/>
      <c r="TS111" s="36"/>
      <c r="TT111" s="36"/>
      <c r="TU111" s="36"/>
      <c r="TV111" s="36"/>
      <c r="TW111" s="36"/>
      <c r="TX111" s="36"/>
      <c r="TY111" s="36"/>
      <c r="TZ111" s="36"/>
      <c r="UA111" s="36"/>
      <c r="UB111" s="36"/>
      <c r="UC111" s="36"/>
      <c r="UD111" s="36"/>
      <c r="UE111" s="36"/>
      <c r="UF111" s="36"/>
      <c r="UG111" s="36"/>
      <c r="UH111" s="36"/>
      <c r="UI111" s="36"/>
      <c r="UJ111" s="36"/>
      <c r="UK111" s="36"/>
      <c r="UL111" s="36"/>
      <c r="UM111" s="36"/>
      <c r="UN111" s="36"/>
      <c r="UO111" s="36"/>
      <c r="UP111" s="36"/>
      <c r="UQ111" s="36"/>
      <c r="UR111" s="36"/>
      <c r="US111" s="36"/>
      <c r="UT111" s="36"/>
      <c r="UU111" s="36"/>
      <c r="UV111" s="36"/>
      <c r="UW111" s="36"/>
      <c r="UX111" s="36"/>
      <c r="UY111" s="36"/>
      <c r="UZ111" s="36"/>
      <c r="VA111" s="36"/>
      <c r="VB111" s="36"/>
      <c r="VC111" s="36"/>
      <c r="VD111" s="36"/>
      <c r="VE111" s="36"/>
      <c r="VF111" s="36"/>
      <c r="VG111" s="36"/>
      <c r="VH111" s="36"/>
      <c r="VI111" s="36"/>
      <c r="VJ111" s="36"/>
      <c r="VK111" s="36"/>
      <c r="VL111" s="36"/>
      <c r="VM111" s="36"/>
      <c r="VN111" s="36"/>
      <c r="VO111" s="36"/>
      <c r="VP111" s="36"/>
      <c r="VQ111" s="36"/>
      <c r="VR111" s="36"/>
      <c r="VS111" s="36"/>
      <c r="VT111" s="36"/>
      <c r="VU111" s="36"/>
      <c r="VV111" s="36"/>
      <c r="VW111" s="36"/>
      <c r="VX111" s="36"/>
      <c r="VY111" s="36"/>
      <c r="VZ111" s="36"/>
      <c r="WA111" s="36"/>
      <c r="WB111" s="36"/>
      <c r="WC111" s="36"/>
      <c r="WD111" s="36"/>
      <c r="WE111" s="36"/>
      <c r="WF111" s="36"/>
      <c r="WG111" s="36"/>
      <c r="WH111" s="36"/>
      <c r="WI111" s="36"/>
      <c r="WJ111" s="36"/>
      <c r="WK111" s="36"/>
      <c r="WL111" s="36"/>
      <c r="WM111" s="36"/>
      <c r="WN111" s="36"/>
      <c r="WO111" s="36"/>
      <c r="WP111" s="36"/>
      <c r="WQ111" s="36"/>
      <c r="WR111" s="36"/>
      <c r="WS111" s="36"/>
      <c r="WT111" s="36"/>
      <c r="WU111" s="36"/>
      <c r="WV111" s="36"/>
      <c r="WW111" s="36"/>
      <c r="WX111" s="36"/>
      <c r="WY111" s="36"/>
      <c r="WZ111" s="36"/>
      <c r="XA111" s="36"/>
      <c r="XB111" s="36"/>
      <c r="XC111" s="36"/>
      <c r="XD111" s="36"/>
      <c r="XE111" s="36"/>
      <c r="XF111" s="36"/>
      <c r="XG111" s="36"/>
      <c r="XH111" s="36"/>
      <c r="XI111" s="36"/>
      <c r="XJ111" s="36"/>
      <c r="XK111" s="36"/>
      <c r="XL111" s="36"/>
      <c r="XM111" s="36"/>
      <c r="XN111" s="36"/>
      <c r="XO111" s="36"/>
      <c r="XP111" s="36"/>
      <c r="XQ111" s="36"/>
      <c r="XR111" s="36"/>
      <c r="XS111" s="36"/>
      <c r="XT111" s="36"/>
      <c r="XU111" s="36"/>
      <c r="XV111" s="36"/>
      <c r="XW111" s="36"/>
      <c r="XX111" s="36"/>
      <c r="XY111" s="36"/>
      <c r="XZ111" s="36"/>
      <c r="YA111" s="36"/>
      <c r="YB111" s="36"/>
      <c r="YC111" s="36"/>
      <c r="YD111" s="36"/>
      <c r="YE111" s="36"/>
      <c r="YF111" s="36"/>
      <c r="YG111" s="36"/>
      <c r="YH111" s="36"/>
      <c r="YI111" s="36"/>
      <c r="YJ111" s="36"/>
      <c r="YK111" s="36"/>
      <c r="YL111" s="36"/>
      <c r="YM111" s="36"/>
      <c r="YN111" s="36"/>
      <c r="YO111" s="36"/>
      <c r="YP111" s="36"/>
      <c r="YQ111" s="36"/>
      <c r="YR111" s="36"/>
      <c r="YS111" s="36"/>
      <c r="YT111" s="36"/>
      <c r="YU111" s="36"/>
      <c r="YV111" s="36"/>
      <c r="YW111" s="36"/>
      <c r="YX111" s="36"/>
      <c r="YY111" s="36"/>
      <c r="YZ111" s="36"/>
      <c r="ZA111" s="36"/>
      <c r="ZB111" s="36"/>
      <c r="ZC111" s="36"/>
      <c r="ZD111" s="36"/>
      <c r="ZE111" s="36"/>
      <c r="ZF111" s="36"/>
      <c r="ZG111" s="36"/>
      <c r="ZH111" s="36"/>
      <c r="ZI111" s="36"/>
      <c r="ZJ111" s="36"/>
      <c r="ZK111" s="36"/>
      <c r="ZL111" s="36"/>
      <c r="ZM111" s="36"/>
      <c r="ZN111" s="36"/>
      <c r="ZO111" s="36"/>
      <c r="ZP111" s="36"/>
      <c r="ZQ111" s="36"/>
      <c r="ZR111" s="36"/>
      <c r="ZS111" s="36"/>
      <c r="ZT111" s="36"/>
      <c r="ZU111" s="36"/>
      <c r="ZV111" s="36"/>
      <c r="ZW111" s="36"/>
      <c r="ZX111" s="36"/>
      <c r="ZY111" s="36"/>
      <c r="ZZ111" s="36"/>
      <c r="AAA111" s="36"/>
      <c r="AAB111" s="36"/>
      <c r="AAC111" s="36"/>
      <c r="AAD111" s="36"/>
      <c r="AAE111" s="36"/>
      <c r="AAF111" s="36"/>
      <c r="AAG111" s="36"/>
      <c r="AAH111" s="36"/>
      <c r="AAI111" s="36"/>
      <c r="AAJ111" s="36"/>
      <c r="AAK111" s="36"/>
      <c r="AAL111" s="36"/>
      <c r="AAM111" s="36"/>
      <c r="AAN111" s="36"/>
      <c r="AAO111" s="36"/>
      <c r="AAP111" s="36"/>
      <c r="AAQ111" s="36"/>
      <c r="AAR111" s="36"/>
      <c r="AAS111" s="36"/>
      <c r="AAT111" s="36"/>
      <c r="AAU111" s="36"/>
      <c r="AAV111" s="36"/>
      <c r="AAW111" s="36"/>
      <c r="AAX111" s="36"/>
      <c r="AAY111" s="36"/>
      <c r="AAZ111" s="36"/>
      <c r="ABA111" s="36"/>
      <c r="ABB111" s="36"/>
      <c r="ABC111" s="36"/>
      <c r="ABD111" s="36"/>
      <c r="ABE111" s="36"/>
      <c r="ABF111" s="36"/>
      <c r="ABG111" s="36"/>
      <c r="ABH111" s="36"/>
      <c r="ABI111" s="36"/>
      <c r="ABJ111" s="36"/>
      <c r="ABK111" s="36"/>
      <c r="ABL111" s="36"/>
      <c r="ABM111" s="36"/>
      <c r="ABN111" s="36"/>
      <c r="ABO111" s="36"/>
      <c r="ABP111" s="36"/>
      <c r="ABQ111" s="36"/>
      <c r="ABR111" s="36"/>
      <c r="ABS111" s="36"/>
      <c r="ABT111" s="36"/>
      <c r="ABU111" s="36"/>
      <c r="ABV111" s="36"/>
      <c r="ABW111" s="36"/>
      <c r="ABX111" s="36"/>
      <c r="ABY111" s="36"/>
      <c r="ABZ111" s="36"/>
      <c r="ACA111" s="36"/>
      <c r="ACB111" s="36"/>
      <c r="ACC111" s="36"/>
      <c r="ACD111" s="36"/>
      <c r="ACE111" s="36"/>
      <c r="ACF111" s="36"/>
      <c r="ACG111" s="36"/>
      <c r="ACH111" s="36"/>
      <c r="ACI111" s="36"/>
      <c r="ACJ111" s="36"/>
      <c r="ACK111" s="36"/>
      <c r="ACL111" s="36"/>
      <c r="ACM111" s="36"/>
      <c r="ACN111" s="36"/>
      <c r="ACO111" s="36"/>
      <c r="ACP111" s="36"/>
      <c r="ACQ111" s="36"/>
      <c r="ACR111" s="36"/>
      <c r="ACS111" s="36"/>
      <c r="ACT111" s="36"/>
      <c r="ACU111" s="36"/>
      <c r="ACV111" s="36"/>
      <c r="ACW111" s="36"/>
      <c r="ACX111" s="36"/>
      <c r="ACY111" s="36"/>
      <c r="ACZ111" s="36"/>
      <c r="ADA111" s="36"/>
      <c r="ADB111" s="36"/>
      <c r="ADC111" s="36"/>
      <c r="ADD111" s="36"/>
      <c r="ADE111" s="36"/>
      <c r="ADF111" s="36"/>
      <c r="ADG111" s="36"/>
      <c r="ADH111" s="36"/>
      <c r="ADI111" s="36"/>
      <c r="ADJ111" s="36"/>
      <c r="ADK111" s="36"/>
      <c r="ADL111" s="36"/>
      <c r="ADM111" s="36"/>
      <c r="ADN111" s="36"/>
      <c r="ADO111" s="36"/>
      <c r="ADP111" s="36"/>
      <c r="ADQ111" s="36"/>
      <c r="ADR111" s="36"/>
      <c r="ADS111" s="36"/>
      <c r="ADT111" s="36"/>
      <c r="ADU111" s="36"/>
      <c r="ADV111" s="36"/>
      <c r="ADW111" s="36"/>
      <c r="ADX111" s="36"/>
      <c r="ADY111" s="36"/>
      <c r="ADZ111" s="36"/>
      <c r="AEA111" s="36"/>
      <c r="AEB111" s="36"/>
      <c r="AEC111" s="36"/>
      <c r="AED111" s="36"/>
      <c r="AEE111" s="36"/>
      <c r="AEF111" s="36"/>
      <c r="AEG111" s="36"/>
      <c r="AEH111" s="36"/>
      <c r="AEI111" s="36"/>
      <c r="AEJ111" s="36"/>
      <c r="AEK111" s="36"/>
      <c r="AEL111" s="36"/>
      <c r="AEM111" s="36"/>
      <c r="AEN111" s="36"/>
      <c r="AEO111" s="36"/>
      <c r="AEP111" s="36"/>
      <c r="AEQ111" s="36"/>
      <c r="AER111" s="36"/>
      <c r="AES111" s="36"/>
      <c r="AET111" s="36"/>
      <c r="AEU111" s="36"/>
      <c r="AEV111" s="36"/>
      <c r="AEW111" s="36"/>
      <c r="AEX111" s="36"/>
      <c r="AEY111" s="36"/>
      <c r="AEZ111" s="36"/>
      <c r="AFA111" s="36"/>
      <c r="AFB111" s="36"/>
      <c r="AFC111" s="36"/>
      <c r="AFD111" s="36"/>
      <c r="AFE111" s="36"/>
      <c r="AFF111" s="36"/>
      <c r="AFG111" s="36"/>
      <c r="AFH111" s="36"/>
      <c r="AFI111" s="36"/>
      <c r="AFJ111" s="36"/>
      <c r="AFK111" s="36"/>
      <c r="AFL111" s="36"/>
      <c r="AFM111" s="36"/>
      <c r="AFN111" s="36"/>
      <c r="AFO111" s="36"/>
      <c r="AFP111" s="36"/>
      <c r="AFQ111" s="36"/>
      <c r="AFR111" s="36"/>
      <c r="AFS111" s="36"/>
      <c r="AFT111" s="36"/>
      <c r="AFU111" s="36"/>
      <c r="AFV111" s="36"/>
      <c r="AFW111" s="36"/>
      <c r="AFX111" s="36"/>
      <c r="AFY111" s="36"/>
      <c r="AFZ111" s="36"/>
      <c r="AGA111" s="36"/>
      <c r="AGB111" s="36"/>
      <c r="AGC111" s="36"/>
      <c r="AGD111" s="36"/>
      <c r="AGE111" s="36"/>
      <c r="AGF111" s="36"/>
      <c r="AGG111" s="36"/>
      <c r="AGH111" s="36"/>
      <c r="AGI111" s="36"/>
      <c r="AGJ111" s="36"/>
      <c r="AGK111" s="36"/>
      <c r="AGL111" s="36"/>
      <c r="AGM111" s="36"/>
      <c r="AGN111" s="36"/>
      <c r="AGO111" s="36"/>
      <c r="AGP111" s="36"/>
      <c r="AGQ111" s="36"/>
      <c r="AGR111" s="36"/>
      <c r="AGS111" s="36"/>
      <c r="AGT111" s="36"/>
      <c r="AGU111" s="36"/>
      <c r="AGV111" s="36"/>
      <c r="AGW111" s="36"/>
      <c r="AGX111" s="36"/>
      <c r="AGY111" s="36"/>
      <c r="AGZ111" s="36"/>
      <c r="AHA111" s="36"/>
      <c r="AHB111" s="36"/>
      <c r="AHC111" s="36"/>
      <c r="AHD111" s="36"/>
      <c r="AHE111" s="36"/>
      <c r="AHF111" s="36"/>
      <c r="AHG111" s="36"/>
      <c r="AHH111" s="36"/>
      <c r="AHI111" s="36"/>
      <c r="AHJ111" s="36"/>
      <c r="AHK111" s="36"/>
      <c r="AHL111" s="36"/>
      <c r="AHM111" s="36"/>
      <c r="AHN111" s="36"/>
      <c r="AHO111" s="36"/>
      <c r="AHP111" s="36"/>
      <c r="AHQ111" s="36"/>
      <c r="AHR111" s="36"/>
      <c r="AHS111" s="36"/>
      <c r="AHT111" s="36"/>
      <c r="AHU111" s="36"/>
      <c r="AHV111" s="36"/>
      <c r="AHW111" s="36"/>
      <c r="AHX111" s="36"/>
      <c r="AHY111" s="36"/>
      <c r="AHZ111" s="36"/>
      <c r="AIA111" s="36"/>
      <c r="AIB111" s="36"/>
      <c r="AIC111" s="36"/>
      <c r="AID111" s="36"/>
      <c r="AIE111" s="36"/>
      <c r="AIF111" s="36"/>
      <c r="AIG111" s="36"/>
      <c r="AIH111" s="36"/>
      <c r="AII111" s="36"/>
      <c r="AIJ111" s="36"/>
      <c r="AIK111" s="36"/>
      <c r="AIL111" s="36"/>
      <c r="AIM111" s="36"/>
      <c r="AIN111" s="36"/>
      <c r="AIO111" s="36"/>
      <c r="AIP111" s="36"/>
      <c r="AIQ111" s="36"/>
      <c r="AIR111" s="36"/>
      <c r="AIS111" s="36"/>
      <c r="AIT111" s="36"/>
      <c r="AIU111" s="36"/>
      <c r="AIV111" s="36"/>
      <c r="AIW111" s="36"/>
      <c r="AIX111" s="36"/>
      <c r="AIY111" s="36"/>
      <c r="AIZ111" s="36"/>
      <c r="AJA111" s="36"/>
      <c r="AJB111" s="36"/>
      <c r="AJC111" s="36"/>
      <c r="AJD111" s="36"/>
      <c r="AJE111" s="36"/>
      <c r="AJF111" s="36"/>
      <c r="AJG111" s="36"/>
      <c r="AJH111" s="36"/>
      <c r="AJI111" s="36"/>
      <c r="AJJ111" s="36"/>
      <c r="AJK111" s="36"/>
      <c r="AJL111" s="36"/>
      <c r="AJM111" s="36"/>
      <c r="AJN111" s="36"/>
      <c r="AJO111" s="36"/>
      <c r="AJP111" s="36"/>
      <c r="AJQ111" s="36"/>
      <c r="AJR111" s="36"/>
      <c r="AJS111" s="36"/>
      <c r="AJT111" s="36"/>
      <c r="AJU111" s="36"/>
      <c r="AJV111" s="36"/>
      <c r="AJW111" s="36"/>
      <c r="AJX111" s="36"/>
      <c r="AJY111" s="36"/>
      <c r="AJZ111" s="36"/>
      <c r="AKA111" s="36"/>
      <c r="AKB111" s="36"/>
      <c r="AKC111" s="36"/>
      <c r="AKD111" s="36"/>
      <c r="AKE111" s="36"/>
      <c r="AKF111" s="36"/>
      <c r="AKG111" s="36"/>
      <c r="AKH111" s="36"/>
      <c r="AKI111" s="36"/>
      <c r="AKJ111" s="36"/>
      <c r="AKK111" s="36"/>
      <c r="AKL111" s="36"/>
      <c r="AKM111" s="36"/>
      <c r="AKN111" s="36"/>
      <c r="AKO111" s="36"/>
      <c r="AKP111" s="36"/>
      <c r="AKQ111" s="36"/>
      <c r="AKR111" s="36"/>
      <c r="AKS111" s="36"/>
      <c r="AKT111" s="36"/>
      <c r="AKU111" s="36"/>
      <c r="AKV111" s="36"/>
      <c r="AKW111" s="36"/>
      <c r="AKX111" s="36"/>
      <c r="AKY111" s="36"/>
      <c r="AKZ111" s="36"/>
      <c r="ALA111" s="36"/>
      <c r="ALB111" s="36"/>
      <c r="ALC111" s="36"/>
      <c r="ALD111" s="36"/>
      <c r="ALE111" s="36"/>
      <c r="ALF111" s="36"/>
      <c r="ALG111" s="36"/>
      <c r="ALH111" s="36"/>
      <c r="ALI111" s="36"/>
      <c r="ALJ111" s="36"/>
      <c r="ALK111" s="36"/>
      <c r="ALL111" s="36"/>
      <c r="ALM111" s="36"/>
      <c r="ALN111" s="36"/>
      <c r="ALO111" s="36"/>
      <c r="ALP111" s="36"/>
      <c r="ALQ111" s="36"/>
      <c r="ALR111" s="36"/>
      <c r="ALS111" s="36"/>
      <c r="ALT111" s="36"/>
      <c r="ALU111" s="36"/>
      <c r="ALV111" s="36"/>
      <c r="ALW111" s="36"/>
      <c r="ALX111" s="36"/>
      <c r="ALY111" s="36"/>
      <c r="ALZ111" s="36"/>
      <c r="AMA111" s="36"/>
      <c r="AMB111" s="36"/>
      <c r="AMC111" s="36"/>
      <c r="AMD111" s="36"/>
      <c r="AME111" s="36"/>
      <c r="AMF111" s="36"/>
      <c r="AMG111" s="36"/>
      <c r="AMH111" s="36"/>
    </row>
    <row r="112" spans="1:1022" ht="38.25" x14ac:dyDescent="0.2">
      <c r="A112" s="17" t="s">
        <v>218</v>
      </c>
      <c r="B112" s="18" t="s">
        <v>219</v>
      </c>
      <c r="C112" s="30" t="s">
        <v>220</v>
      </c>
      <c r="D112" s="60">
        <f t="shared" si="48"/>
        <v>4.5</v>
      </c>
      <c r="E112" s="60">
        <v>0</v>
      </c>
      <c r="F112" s="60" t="s">
        <v>33</v>
      </c>
      <c r="G112" s="60">
        <f t="shared" si="50"/>
        <v>4.5</v>
      </c>
      <c r="H112" s="60">
        <f t="shared" ref="H112:I112" si="81">SUM(J112,L112,N112,P112)</f>
        <v>4.5</v>
      </c>
      <c r="I112" s="60">
        <f t="shared" si="81"/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  <c r="P112" s="60">
        <v>4.5</v>
      </c>
      <c r="Q112" s="60">
        <v>0</v>
      </c>
      <c r="R112" s="60">
        <f t="shared" si="52"/>
        <v>4.5</v>
      </c>
      <c r="S112" s="60" t="s">
        <v>33</v>
      </c>
      <c r="T112" s="60">
        <f t="shared" si="53"/>
        <v>-4.5</v>
      </c>
      <c r="U112" s="60" t="s">
        <v>33</v>
      </c>
      <c r="V112" s="54" t="s">
        <v>33</v>
      </c>
      <c r="X112" s="28"/>
      <c r="Y112" s="28"/>
      <c r="BB112" s="29"/>
    </row>
    <row r="113" spans="1:1022" s="35" customFormat="1" ht="51" x14ac:dyDescent="0.25">
      <c r="A113" s="31" t="s">
        <v>108</v>
      </c>
      <c r="B113" s="30" t="s">
        <v>109</v>
      </c>
      <c r="C113" s="30" t="s">
        <v>32</v>
      </c>
      <c r="D113" s="59">
        <f t="shared" si="48"/>
        <v>0</v>
      </c>
      <c r="E113" s="59">
        <v>0</v>
      </c>
      <c r="F113" s="59" t="s">
        <v>33</v>
      </c>
      <c r="G113" s="59">
        <f t="shared" si="50"/>
        <v>0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f t="shared" si="52"/>
        <v>0</v>
      </c>
      <c r="S113" s="59" t="s">
        <v>33</v>
      </c>
      <c r="T113" s="59">
        <f t="shared" si="53"/>
        <v>0</v>
      </c>
      <c r="U113" s="59" t="s">
        <v>33</v>
      </c>
      <c r="V113" s="42" t="s">
        <v>33</v>
      </c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40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  <c r="IE113" s="36"/>
      <c r="IF113" s="36"/>
      <c r="IG113" s="36"/>
      <c r="IH113" s="36"/>
      <c r="II113" s="36"/>
      <c r="IJ113" s="36"/>
      <c r="IK113" s="36"/>
      <c r="IL113" s="36"/>
      <c r="IM113" s="36"/>
      <c r="IN113" s="36"/>
      <c r="IO113" s="36"/>
      <c r="IP113" s="36"/>
      <c r="IQ113" s="36"/>
      <c r="IR113" s="36"/>
      <c r="IS113" s="36"/>
      <c r="IT113" s="36"/>
      <c r="IU113" s="36"/>
      <c r="IV113" s="36"/>
      <c r="IW113" s="36"/>
      <c r="IX113" s="36"/>
      <c r="IY113" s="36"/>
      <c r="IZ113" s="36"/>
      <c r="JA113" s="36"/>
      <c r="JB113" s="36"/>
      <c r="JC113" s="36"/>
      <c r="JD113" s="36"/>
      <c r="JE113" s="36"/>
      <c r="JF113" s="36"/>
      <c r="JG113" s="36"/>
      <c r="JH113" s="36"/>
      <c r="JI113" s="36"/>
      <c r="JJ113" s="36"/>
      <c r="JK113" s="36"/>
      <c r="JL113" s="36"/>
      <c r="JM113" s="36"/>
      <c r="JN113" s="36"/>
      <c r="JO113" s="36"/>
      <c r="JP113" s="36"/>
      <c r="JQ113" s="36"/>
      <c r="JR113" s="36"/>
      <c r="JS113" s="36"/>
      <c r="JT113" s="36"/>
      <c r="JU113" s="36"/>
      <c r="JV113" s="36"/>
      <c r="JW113" s="36"/>
      <c r="JX113" s="36"/>
      <c r="JY113" s="36"/>
      <c r="JZ113" s="36"/>
      <c r="KA113" s="36"/>
      <c r="KB113" s="36"/>
      <c r="KC113" s="36"/>
      <c r="KD113" s="36"/>
      <c r="KE113" s="36"/>
      <c r="KF113" s="36"/>
      <c r="KG113" s="36"/>
      <c r="KH113" s="36"/>
      <c r="KI113" s="36"/>
      <c r="KJ113" s="36"/>
      <c r="KK113" s="36"/>
      <c r="KL113" s="36"/>
      <c r="KM113" s="36"/>
      <c r="KN113" s="36"/>
      <c r="KO113" s="36"/>
      <c r="KP113" s="36"/>
      <c r="KQ113" s="36"/>
      <c r="KR113" s="36"/>
      <c r="KS113" s="36"/>
      <c r="KT113" s="36"/>
      <c r="KU113" s="36"/>
      <c r="KV113" s="36"/>
      <c r="KW113" s="36"/>
      <c r="KX113" s="36"/>
      <c r="KY113" s="36"/>
      <c r="KZ113" s="36"/>
      <c r="LA113" s="36"/>
      <c r="LB113" s="36"/>
      <c r="LC113" s="36"/>
      <c r="LD113" s="36"/>
      <c r="LE113" s="36"/>
      <c r="LF113" s="36"/>
      <c r="LG113" s="36"/>
      <c r="LH113" s="36"/>
      <c r="LI113" s="36"/>
      <c r="LJ113" s="36"/>
      <c r="LK113" s="36"/>
      <c r="LL113" s="36"/>
      <c r="LM113" s="36"/>
      <c r="LN113" s="36"/>
      <c r="LO113" s="36"/>
      <c r="LP113" s="36"/>
      <c r="LQ113" s="36"/>
      <c r="LR113" s="36"/>
      <c r="LS113" s="36"/>
      <c r="LT113" s="36"/>
      <c r="LU113" s="36"/>
      <c r="LV113" s="36"/>
      <c r="LW113" s="36"/>
      <c r="LX113" s="36"/>
      <c r="LY113" s="36"/>
      <c r="LZ113" s="36"/>
      <c r="MA113" s="36"/>
      <c r="MB113" s="36"/>
      <c r="MC113" s="36"/>
      <c r="MD113" s="36"/>
      <c r="ME113" s="36"/>
      <c r="MF113" s="36"/>
      <c r="MG113" s="36"/>
      <c r="MH113" s="36"/>
      <c r="MI113" s="36"/>
      <c r="MJ113" s="36"/>
      <c r="MK113" s="36"/>
      <c r="ML113" s="36"/>
      <c r="MM113" s="36"/>
      <c r="MN113" s="36"/>
      <c r="MO113" s="36"/>
      <c r="MP113" s="36"/>
      <c r="MQ113" s="36"/>
      <c r="MR113" s="36"/>
      <c r="MS113" s="36"/>
      <c r="MT113" s="36"/>
      <c r="MU113" s="36"/>
      <c r="MV113" s="36"/>
      <c r="MW113" s="36"/>
      <c r="MX113" s="36"/>
      <c r="MY113" s="36"/>
      <c r="MZ113" s="36"/>
      <c r="NA113" s="36"/>
      <c r="NB113" s="36"/>
      <c r="NC113" s="36"/>
      <c r="ND113" s="36"/>
      <c r="NE113" s="36"/>
      <c r="NF113" s="36"/>
      <c r="NG113" s="36"/>
      <c r="NH113" s="36"/>
      <c r="NI113" s="36"/>
      <c r="NJ113" s="36"/>
      <c r="NK113" s="36"/>
      <c r="NL113" s="36"/>
      <c r="NM113" s="36"/>
      <c r="NN113" s="36"/>
      <c r="NO113" s="36"/>
      <c r="NP113" s="36"/>
      <c r="NQ113" s="36"/>
      <c r="NR113" s="36"/>
      <c r="NS113" s="36"/>
      <c r="NT113" s="36"/>
      <c r="NU113" s="36"/>
      <c r="NV113" s="36"/>
      <c r="NW113" s="36"/>
      <c r="NX113" s="36"/>
      <c r="NY113" s="36"/>
      <c r="NZ113" s="36"/>
      <c r="OA113" s="36"/>
      <c r="OB113" s="36"/>
      <c r="OC113" s="36"/>
      <c r="OD113" s="36"/>
      <c r="OE113" s="36"/>
      <c r="OF113" s="36"/>
      <c r="OG113" s="36"/>
      <c r="OH113" s="36"/>
      <c r="OI113" s="36"/>
      <c r="OJ113" s="36"/>
      <c r="OK113" s="36"/>
      <c r="OL113" s="36"/>
      <c r="OM113" s="36"/>
      <c r="ON113" s="36"/>
      <c r="OO113" s="36"/>
      <c r="OP113" s="36"/>
      <c r="OQ113" s="36"/>
      <c r="OR113" s="36"/>
      <c r="OS113" s="36"/>
      <c r="OT113" s="36"/>
      <c r="OU113" s="36"/>
      <c r="OV113" s="36"/>
      <c r="OW113" s="36"/>
      <c r="OX113" s="36"/>
      <c r="OY113" s="36"/>
      <c r="OZ113" s="36"/>
      <c r="PA113" s="36"/>
      <c r="PB113" s="36"/>
      <c r="PC113" s="36"/>
      <c r="PD113" s="36"/>
      <c r="PE113" s="36"/>
      <c r="PF113" s="36"/>
      <c r="PG113" s="36"/>
      <c r="PH113" s="36"/>
      <c r="PI113" s="36"/>
      <c r="PJ113" s="36"/>
      <c r="PK113" s="36"/>
      <c r="PL113" s="36"/>
      <c r="PM113" s="36"/>
      <c r="PN113" s="36"/>
      <c r="PO113" s="36"/>
      <c r="PP113" s="36"/>
      <c r="PQ113" s="36"/>
      <c r="PR113" s="36"/>
      <c r="PS113" s="36"/>
      <c r="PT113" s="36"/>
      <c r="PU113" s="36"/>
      <c r="PV113" s="36"/>
      <c r="PW113" s="36"/>
      <c r="PX113" s="36"/>
      <c r="PY113" s="36"/>
      <c r="PZ113" s="36"/>
      <c r="QA113" s="36"/>
      <c r="QB113" s="36"/>
      <c r="QC113" s="36"/>
      <c r="QD113" s="36"/>
      <c r="QE113" s="36"/>
      <c r="QF113" s="36"/>
      <c r="QG113" s="36"/>
      <c r="QH113" s="36"/>
      <c r="QI113" s="36"/>
      <c r="QJ113" s="36"/>
      <c r="QK113" s="36"/>
      <c r="QL113" s="36"/>
      <c r="QM113" s="36"/>
      <c r="QN113" s="36"/>
      <c r="QO113" s="36"/>
      <c r="QP113" s="36"/>
      <c r="QQ113" s="36"/>
      <c r="QR113" s="36"/>
      <c r="QS113" s="36"/>
      <c r="QT113" s="36"/>
      <c r="QU113" s="36"/>
      <c r="QV113" s="36"/>
      <c r="QW113" s="36"/>
      <c r="QX113" s="36"/>
      <c r="QY113" s="36"/>
      <c r="QZ113" s="36"/>
      <c r="RA113" s="36"/>
      <c r="RB113" s="36"/>
      <c r="RC113" s="36"/>
      <c r="RD113" s="36"/>
      <c r="RE113" s="36"/>
      <c r="RF113" s="36"/>
      <c r="RG113" s="36"/>
      <c r="RH113" s="36"/>
      <c r="RI113" s="36"/>
      <c r="RJ113" s="36"/>
      <c r="RK113" s="36"/>
      <c r="RL113" s="36"/>
      <c r="RM113" s="36"/>
      <c r="RN113" s="36"/>
      <c r="RO113" s="36"/>
      <c r="RP113" s="36"/>
      <c r="RQ113" s="36"/>
      <c r="RR113" s="36"/>
      <c r="RS113" s="36"/>
      <c r="RT113" s="36"/>
      <c r="RU113" s="36"/>
      <c r="RV113" s="36"/>
      <c r="RW113" s="36"/>
      <c r="RX113" s="36"/>
      <c r="RY113" s="36"/>
      <c r="RZ113" s="36"/>
      <c r="SA113" s="36"/>
      <c r="SB113" s="36"/>
      <c r="SC113" s="36"/>
      <c r="SD113" s="36"/>
      <c r="SE113" s="36"/>
      <c r="SF113" s="36"/>
      <c r="SG113" s="36"/>
      <c r="SH113" s="36"/>
      <c r="SI113" s="36"/>
      <c r="SJ113" s="36"/>
      <c r="SK113" s="36"/>
      <c r="SL113" s="36"/>
      <c r="SM113" s="36"/>
      <c r="SN113" s="36"/>
      <c r="SO113" s="36"/>
      <c r="SP113" s="36"/>
      <c r="SQ113" s="36"/>
      <c r="SR113" s="36"/>
      <c r="SS113" s="36"/>
      <c r="ST113" s="36"/>
      <c r="SU113" s="36"/>
      <c r="SV113" s="36"/>
      <c r="SW113" s="36"/>
      <c r="SX113" s="36"/>
      <c r="SY113" s="36"/>
      <c r="SZ113" s="36"/>
      <c r="TA113" s="36"/>
      <c r="TB113" s="36"/>
      <c r="TC113" s="36"/>
      <c r="TD113" s="36"/>
      <c r="TE113" s="36"/>
      <c r="TF113" s="36"/>
      <c r="TG113" s="36"/>
      <c r="TH113" s="36"/>
      <c r="TI113" s="36"/>
      <c r="TJ113" s="36"/>
      <c r="TK113" s="36"/>
      <c r="TL113" s="36"/>
      <c r="TM113" s="36"/>
      <c r="TN113" s="36"/>
      <c r="TO113" s="36"/>
      <c r="TP113" s="36"/>
      <c r="TQ113" s="36"/>
      <c r="TR113" s="36"/>
      <c r="TS113" s="36"/>
      <c r="TT113" s="36"/>
      <c r="TU113" s="36"/>
      <c r="TV113" s="36"/>
      <c r="TW113" s="36"/>
      <c r="TX113" s="36"/>
      <c r="TY113" s="36"/>
      <c r="TZ113" s="36"/>
      <c r="UA113" s="36"/>
      <c r="UB113" s="36"/>
      <c r="UC113" s="36"/>
      <c r="UD113" s="36"/>
      <c r="UE113" s="36"/>
      <c r="UF113" s="36"/>
      <c r="UG113" s="36"/>
      <c r="UH113" s="36"/>
      <c r="UI113" s="36"/>
      <c r="UJ113" s="36"/>
      <c r="UK113" s="36"/>
      <c r="UL113" s="36"/>
      <c r="UM113" s="36"/>
      <c r="UN113" s="36"/>
      <c r="UO113" s="36"/>
      <c r="UP113" s="36"/>
      <c r="UQ113" s="36"/>
      <c r="UR113" s="36"/>
      <c r="US113" s="36"/>
      <c r="UT113" s="36"/>
      <c r="UU113" s="36"/>
      <c r="UV113" s="36"/>
      <c r="UW113" s="36"/>
      <c r="UX113" s="36"/>
      <c r="UY113" s="36"/>
      <c r="UZ113" s="36"/>
      <c r="VA113" s="36"/>
      <c r="VB113" s="36"/>
      <c r="VC113" s="36"/>
      <c r="VD113" s="36"/>
      <c r="VE113" s="36"/>
      <c r="VF113" s="36"/>
      <c r="VG113" s="36"/>
      <c r="VH113" s="36"/>
      <c r="VI113" s="36"/>
      <c r="VJ113" s="36"/>
      <c r="VK113" s="36"/>
      <c r="VL113" s="36"/>
      <c r="VM113" s="36"/>
      <c r="VN113" s="36"/>
      <c r="VO113" s="36"/>
      <c r="VP113" s="36"/>
      <c r="VQ113" s="36"/>
      <c r="VR113" s="36"/>
      <c r="VS113" s="36"/>
      <c r="VT113" s="36"/>
      <c r="VU113" s="36"/>
      <c r="VV113" s="36"/>
      <c r="VW113" s="36"/>
      <c r="VX113" s="36"/>
      <c r="VY113" s="36"/>
      <c r="VZ113" s="36"/>
      <c r="WA113" s="36"/>
      <c r="WB113" s="36"/>
      <c r="WC113" s="36"/>
      <c r="WD113" s="36"/>
      <c r="WE113" s="36"/>
      <c r="WF113" s="36"/>
      <c r="WG113" s="36"/>
      <c r="WH113" s="36"/>
      <c r="WI113" s="36"/>
      <c r="WJ113" s="36"/>
      <c r="WK113" s="36"/>
      <c r="WL113" s="36"/>
      <c r="WM113" s="36"/>
      <c r="WN113" s="36"/>
      <c r="WO113" s="36"/>
      <c r="WP113" s="36"/>
      <c r="WQ113" s="36"/>
      <c r="WR113" s="36"/>
      <c r="WS113" s="36"/>
      <c r="WT113" s="36"/>
      <c r="WU113" s="36"/>
      <c r="WV113" s="36"/>
      <c r="WW113" s="36"/>
      <c r="WX113" s="36"/>
      <c r="WY113" s="36"/>
      <c r="WZ113" s="36"/>
      <c r="XA113" s="36"/>
      <c r="XB113" s="36"/>
      <c r="XC113" s="36"/>
      <c r="XD113" s="36"/>
      <c r="XE113" s="36"/>
      <c r="XF113" s="36"/>
      <c r="XG113" s="36"/>
      <c r="XH113" s="36"/>
      <c r="XI113" s="36"/>
      <c r="XJ113" s="36"/>
      <c r="XK113" s="36"/>
      <c r="XL113" s="36"/>
      <c r="XM113" s="36"/>
      <c r="XN113" s="36"/>
      <c r="XO113" s="36"/>
      <c r="XP113" s="36"/>
      <c r="XQ113" s="36"/>
      <c r="XR113" s="36"/>
      <c r="XS113" s="36"/>
      <c r="XT113" s="36"/>
      <c r="XU113" s="36"/>
      <c r="XV113" s="36"/>
      <c r="XW113" s="36"/>
      <c r="XX113" s="36"/>
      <c r="XY113" s="36"/>
      <c r="XZ113" s="36"/>
      <c r="YA113" s="36"/>
      <c r="YB113" s="36"/>
      <c r="YC113" s="36"/>
      <c r="YD113" s="36"/>
      <c r="YE113" s="36"/>
      <c r="YF113" s="36"/>
      <c r="YG113" s="36"/>
      <c r="YH113" s="36"/>
      <c r="YI113" s="36"/>
      <c r="YJ113" s="36"/>
      <c r="YK113" s="36"/>
      <c r="YL113" s="36"/>
      <c r="YM113" s="36"/>
      <c r="YN113" s="36"/>
      <c r="YO113" s="36"/>
      <c r="YP113" s="36"/>
      <c r="YQ113" s="36"/>
      <c r="YR113" s="36"/>
      <c r="YS113" s="36"/>
      <c r="YT113" s="36"/>
      <c r="YU113" s="36"/>
      <c r="YV113" s="36"/>
      <c r="YW113" s="36"/>
      <c r="YX113" s="36"/>
      <c r="YY113" s="36"/>
      <c r="YZ113" s="36"/>
      <c r="ZA113" s="36"/>
      <c r="ZB113" s="36"/>
      <c r="ZC113" s="36"/>
      <c r="ZD113" s="36"/>
      <c r="ZE113" s="36"/>
      <c r="ZF113" s="36"/>
      <c r="ZG113" s="36"/>
      <c r="ZH113" s="36"/>
      <c r="ZI113" s="36"/>
      <c r="ZJ113" s="36"/>
      <c r="ZK113" s="36"/>
      <c r="ZL113" s="36"/>
      <c r="ZM113" s="36"/>
      <c r="ZN113" s="36"/>
      <c r="ZO113" s="36"/>
      <c r="ZP113" s="36"/>
      <c r="ZQ113" s="36"/>
      <c r="ZR113" s="36"/>
      <c r="ZS113" s="36"/>
      <c r="ZT113" s="36"/>
      <c r="ZU113" s="36"/>
      <c r="ZV113" s="36"/>
      <c r="ZW113" s="36"/>
      <c r="ZX113" s="36"/>
      <c r="ZY113" s="36"/>
      <c r="ZZ113" s="36"/>
      <c r="AAA113" s="36"/>
      <c r="AAB113" s="36"/>
      <c r="AAC113" s="36"/>
      <c r="AAD113" s="36"/>
      <c r="AAE113" s="36"/>
      <c r="AAF113" s="36"/>
      <c r="AAG113" s="36"/>
      <c r="AAH113" s="36"/>
      <c r="AAI113" s="36"/>
      <c r="AAJ113" s="36"/>
      <c r="AAK113" s="36"/>
      <c r="AAL113" s="36"/>
      <c r="AAM113" s="36"/>
      <c r="AAN113" s="36"/>
      <c r="AAO113" s="36"/>
      <c r="AAP113" s="36"/>
      <c r="AAQ113" s="36"/>
      <c r="AAR113" s="36"/>
      <c r="AAS113" s="36"/>
      <c r="AAT113" s="36"/>
      <c r="AAU113" s="36"/>
      <c r="AAV113" s="36"/>
      <c r="AAW113" s="36"/>
      <c r="AAX113" s="36"/>
      <c r="AAY113" s="36"/>
      <c r="AAZ113" s="36"/>
      <c r="ABA113" s="36"/>
      <c r="ABB113" s="36"/>
      <c r="ABC113" s="36"/>
      <c r="ABD113" s="36"/>
      <c r="ABE113" s="36"/>
      <c r="ABF113" s="36"/>
      <c r="ABG113" s="36"/>
      <c r="ABH113" s="36"/>
      <c r="ABI113" s="36"/>
      <c r="ABJ113" s="36"/>
      <c r="ABK113" s="36"/>
      <c r="ABL113" s="36"/>
      <c r="ABM113" s="36"/>
      <c r="ABN113" s="36"/>
      <c r="ABO113" s="36"/>
      <c r="ABP113" s="36"/>
      <c r="ABQ113" s="36"/>
      <c r="ABR113" s="36"/>
      <c r="ABS113" s="36"/>
      <c r="ABT113" s="36"/>
      <c r="ABU113" s="36"/>
      <c r="ABV113" s="36"/>
      <c r="ABW113" s="36"/>
      <c r="ABX113" s="36"/>
      <c r="ABY113" s="36"/>
      <c r="ABZ113" s="36"/>
      <c r="ACA113" s="36"/>
      <c r="ACB113" s="36"/>
      <c r="ACC113" s="36"/>
      <c r="ACD113" s="36"/>
      <c r="ACE113" s="36"/>
      <c r="ACF113" s="36"/>
      <c r="ACG113" s="36"/>
      <c r="ACH113" s="36"/>
      <c r="ACI113" s="36"/>
      <c r="ACJ113" s="36"/>
      <c r="ACK113" s="36"/>
      <c r="ACL113" s="36"/>
      <c r="ACM113" s="36"/>
      <c r="ACN113" s="36"/>
      <c r="ACO113" s="36"/>
      <c r="ACP113" s="36"/>
      <c r="ACQ113" s="36"/>
      <c r="ACR113" s="36"/>
      <c r="ACS113" s="36"/>
      <c r="ACT113" s="36"/>
      <c r="ACU113" s="36"/>
      <c r="ACV113" s="36"/>
      <c r="ACW113" s="36"/>
      <c r="ACX113" s="36"/>
      <c r="ACY113" s="36"/>
      <c r="ACZ113" s="36"/>
      <c r="ADA113" s="36"/>
      <c r="ADB113" s="36"/>
      <c r="ADC113" s="36"/>
      <c r="ADD113" s="36"/>
      <c r="ADE113" s="36"/>
      <c r="ADF113" s="36"/>
      <c r="ADG113" s="36"/>
      <c r="ADH113" s="36"/>
      <c r="ADI113" s="36"/>
      <c r="ADJ113" s="36"/>
      <c r="ADK113" s="36"/>
      <c r="ADL113" s="36"/>
      <c r="ADM113" s="36"/>
      <c r="ADN113" s="36"/>
      <c r="ADO113" s="36"/>
      <c r="ADP113" s="36"/>
      <c r="ADQ113" s="36"/>
      <c r="ADR113" s="36"/>
      <c r="ADS113" s="36"/>
      <c r="ADT113" s="36"/>
      <c r="ADU113" s="36"/>
      <c r="ADV113" s="36"/>
      <c r="ADW113" s="36"/>
      <c r="ADX113" s="36"/>
      <c r="ADY113" s="36"/>
      <c r="ADZ113" s="36"/>
      <c r="AEA113" s="36"/>
      <c r="AEB113" s="36"/>
      <c r="AEC113" s="36"/>
      <c r="AED113" s="36"/>
      <c r="AEE113" s="36"/>
      <c r="AEF113" s="36"/>
      <c r="AEG113" s="36"/>
      <c r="AEH113" s="36"/>
      <c r="AEI113" s="36"/>
      <c r="AEJ113" s="36"/>
      <c r="AEK113" s="36"/>
      <c r="AEL113" s="36"/>
      <c r="AEM113" s="36"/>
      <c r="AEN113" s="36"/>
      <c r="AEO113" s="36"/>
      <c r="AEP113" s="36"/>
      <c r="AEQ113" s="36"/>
      <c r="AER113" s="36"/>
      <c r="AES113" s="36"/>
      <c r="AET113" s="36"/>
      <c r="AEU113" s="36"/>
      <c r="AEV113" s="36"/>
      <c r="AEW113" s="36"/>
      <c r="AEX113" s="36"/>
      <c r="AEY113" s="36"/>
      <c r="AEZ113" s="36"/>
      <c r="AFA113" s="36"/>
      <c r="AFB113" s="36"/>
      <c r="AFC113" s="36"/>
      <c r="AFD113" s="36"/>
      <c r="AFE113" s="36"/>
      <c r="AFF113" s="36"/>
      <c r="AFG113" s="36"/>
      <c r="AFH113" s="36"/>
      <c r="AFI113" s="36"/>
      <c r="AFJ113" s="36"/>
      <c r="AFK113" s="36"/>
      <c r="AFL113" s="36"/>
      <c r="AFM113" s="36"/>
      <c r="AFN113" s="36"/>
      <c r="AFO113" s="36"/>
      <c r="AFP113" s="36"/>
      <c r="AFQ113" s="36"/>
      <c r="AFR113" s="36"/>
      <c r="AFS113" s="36"/>
      <c r="AFT113" s="36"/>
      <c r="AFU113" s="36"/>
      <c r="AFV113" s="36"/>
      <c r="AFW113" s="36"/>
      <c r="AFX113" s="36"/>
      <c r="AFY113" s="36"/>
      <c r="AFZ113" s="36"/>
      <c r="AGA113" s="36"/>
      <c r="AGB113" s="36"/>
      <c r="AGC113" s="36"/>
      <c r="AGD113" s="36"/>
      <c r="AGE113" s="36"/>
      <c r="AGF113" s="36"/>
      <c r="AGG113" s="36"/>
      <c r="AGH113" s="36"/>
      <c r="AGI113" s="36"/>
      <c r="AGJ113" s="36"/>
      <c r="AGK113" s="36"/>
      <c r="AGL113" s="36"/>
      <c r="AGM113" s="36"/>
      <c r="AGN113" s="36"/>
      <c r="AGO113" s="36"/>
      <c r="AGP113" s="36"/>
      <c r="AGQ113" s="36"/>
      <c r="AGR113" s="36"/>
      <c r="AGS113" s="36"/>
      <c r="AGT113" s="36"/>
      <c r="AGU113" s="36"/>
      <c r="AGV113" s="36"/>
      <c r="AGW113" s="36"/>
      <c r="AGX113" s="36"/>
      <c r="AGY113" s="36"/>
      <c r="AGZ113" s="36"/>
      <c r="AHA113" s="36"/>
      <c r="AHB113" s="36"/>
      <c r="AHC113" s="36"/>
      <c r="AHD113" s="36"/>
      <c r="AHE113" s="36"/>
      <c r="AHF113" s="36"/>
      <c r="AHG113" s="36"/>
      <c r="AHH113" s="36"/>
      <c r="AHI113" s="36"/>
      <c r="AHJ113" s="36"/>
      <c r="AHK113" s="36"/>
      <c r="AHL113" s="36"/>
      <c r="AHM113" s="36"/>
      <c r="AHN113" s="36"/>
      <c r="AHO113" s="36"/>
      <c r="AHP113" s="36"/>
      <c r="AHQ113" s="36"/>
      <c r="AHR113" s="36"/>
      <c r="AHS113" s="36"/>
      <c r="AHT113" s="36"/>
      <c r="AHU113" s="36"/>
      <c r="AHV113" s="36"/>
      <c r="AHW113" s="36"/>
      <c r="AHX113" s="36"/>
      <c r="AHY113" s="36"/>
      <c r="AHZ113" s="36"/>
      <c r="AIA113" s="36"/>
      <c r="AIB113" s="36"/>
      <c r="AIC113" s="36"/>
      <c r="AID113" s="36"/>
      <c r="AIE113" s="36"/>
      <c r="AIF113" s="36"/>
      <c r="AIG113" s="36"/>
      <c r="AIH113" s="36"/>
      <c r="AII113" s="36"/>
      <c r="AIJ113" s="36"/>
      <c r="AIK113" s="36"/>
      <c r="AIL113" s="36"/>
      <c r="AIM113" s="36"/>
      <c r="AIN113" s="36"/>
      <c r="AIO113" s="36"/>
      <c r="AIP113" s="36"/>
      <c r="AIQ113" s="36"/>
      <c r="AIR113" s="36"/>
      <c r="AIS113" s="36"/>
      <c r="AIT113" s="36"/>
      <c r="AIU113" s="36"/>
      <c r="AIV113" s="36"/>
      <c r="AIW113" s="36"/>
      <c r="AIX113" s="36"/>
      <c r="AIY113" s="36"/>
      <c r="AIZ113" s="36"/>
      <c r="AJA113" s="36"/>
      <c r="AJB113" s="36"/>
      <c r="AJC113" s="36"/>
      <c r="AJD113" s="36"/>
      <c r="AJE113" s="36"/>
      <c r="AJF113" s="36"/>
      <c r="AJG113" s="36"/>
      <c r="AJH113" s="36"/>
      <c r="AJI113" s="36"/>
      <c r="AJJ113" s="36"/>
      <c r="AJK113" s="36"/>
      <c r="AJL113" s="36"/>
      <c r="AJM113" s="36"/>
      <c r="AJN113" s="36"/>
      <c r="AJO113" s="36"/>
      <c r="AJP113" s="36"/>
      <c r="AJQ113" s="36"/>
      <c r="AJR113" s="36"/>
      <c r="AJS113" s="36"/>
      <c r="AJT113" s="36"/>
      <c r="AJU113" s="36"/>
      <c r="AJV113" s="36"/>
      <c r="AJW113" s="36"/>
      <c r="AJX113" s="36"/>
      <c r="AJY113" s="36"/>
      <c r="AJZ113" s="36"/>
      <c r="AKA113" s="36"/>
      <c r="AKB113" s="36"/>
      <c r="AKC113" s="36"/>
      <c r="AKD113" s="36"/>
      <c r="AKE113" s="36"/>
      <c r="AKF113" s="36"/>
      <c r="AKG113" s="36"/>
      <c r="AKH113" s="36"/>
      <c r="AKI113" s="36"/>
      <c r="AKJ113" s="36"/>
      <c r="AKK113" s="36"/>
      <c r="AKL113" s="36"/>
      <c r="AKM113" s="36"/>
      <c r="AKN113" s="36"/>
      <c r="AKO113" s="36"/>
      <c r="AKP113" s="36"/>
      <c r="AKQ113" s="36"/>
      <c r="AKR113" s="36"/>
      <c r="AKS113" s="36"/>
      <c r="AKT113" s="36"/>
      <c r="AKU113" s="36"/>
      <c r="AKV113" s="36"/>
      <c r="AKW113" s="36"/>
      <c r="AKX113" s="36"/>
      <c r="AKY113" s="36"/>
      <c r="AKZ113" s="36"/>
      <c r="ALA113" s="36"/>
      <c r="ALB113" s="36"/>
      <c r="ALC113" s="36"/>
      <c r="ALD113" s="36"/>
      <c r="ALE113" s="36"/>
      <c r="ALF113" s="36"/>
      <c r="ALG113" s="36"/>
      <c r="ALH113" s="36"/>
      <c r="ALI113" s="36"/>
      <c r="ALJ113" s="36"/>
      <c r="ALK113" s="36"/>
      <c r="ALL113" s="36"/>
      <c r="ALM113" s="36"/>
      <c r="ALN113" s="36"/>
      <c r="ALO113" s="36"/>
      <c r="ALP113" s="36"/>
      <c r="ALQ113" s="36"/>
      <c r="ALR113" s="36"/>
      <c r="ALS113" s="36"/>
      <c r="ALT113" s="36"/>
      <c r="ALU113" s="36"/>
      <c r="ALV113" s="36"/>
      <c r="ALW113" s="36"/>
      <c r="ALX113" s="36"/>
      <c r="ALY113" s="36"/>
      <c r="ALZ113" s="36"/>
      <c r="AMA113" s="36"/>
      <c r="AMB113" s="36"/>
      <c r="AMC113" s="36"/>
      <c r="AMD113" s="36"/>
      <c r="AME113" s="36"/>
      <c r="AMF113" s="36"/>
      <c r="AMG113" s="36"/>
      <c r="AMH113" s="36"/>
    </row>
    <row r="114" spans="1:1022" s="35" customFormat="1" ht="38.25" x14ac:dyDescent="0.25">
      <c r="A114" s="31" t="s">
        <v>110</v>
      </c>
      <c r="B114" s="30" t="s">
        <v>111</v>
      </c>
      <c r="C114" s="30" t="s">
        <v>32</v>
      </c>
      <c r="D114" s="59">
        <f t="shared" si="48"/>
        <v>0</v>
      </c>
      <c r="E114" s="59">
        <v>0</v>
      </c>
      <c r="F114" s="59" t="s">
        <v>33</v>
      </c>
      <c r="G114" s="59">
        <f t="shared" si="50"/>
        <v>0</v>
      </c>
      <c r="H114" s="59">
        <v>0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f t="shared" si="52"/>
        <v>0</v>
      </c>
      <c r="S114" s="59" t="s">
        <v>33</v>
      </c>
      <c r="T114" s="59">
        <f t="shared" si="53"/>
        <v>0</v>
      </c>
      <c r="U114" s="59" t="s">
        <v>33</v>
      </c>
      <c r="V114" s="42" t="s">
        <v>33</v>
      </c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40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  <c r="HV114" s="36"/>
      <c r="HW114" s="36"/>
      <c r="HX114" s="36"/>
      <c r="HY114" s="36"/>
      <c r="HZ114" s="36"/>
      <c r="IA114" s="36"/>
      <c r="IB114" s="36"/>
      <c r="IC114" s="36"/>
      <c r="ID114" s="36"/>
      <c r="IE114" s="36"/>
      <c r="IF114" s="36"/>
      <c r="IG114" s="36"/>
      <c r="IH114" s="36"/>
      <c r="II114" s="36"/>
      <c r="IJ114" s="36"/>
      <c r="IK114" s="36"/>
      <c r="IL114" s="36"/>
      <c r="IM114" s="36"/>
      <c r="IN114" s="36"/>
      <c r="IO114" s="36"/>
      <c r="IP114" s="36"/>
      <c r="IQ114" s="36"/>
      <c r="IR114" s="36"/>
      <c r="IS114" s="36"/>
      <c r="IT114" s="36"/>
      <c r="IU114" s="36"/>
      <c r="IV114" s="36"/>
      <c r="IW114" s="36"/>
      <c r="IX114" s="36"/>
      <c r="IY114" s="36"/>
      <c r="IZ114" s="36"/>
      <c r="JA114" s="36"/>
      <c r="JB114" s="36"/>
      <c r="JC114" s="36"/>
      <c r="JD114" s="36"/>
      <c r="JE114" s="36"/>
      <c r="JF114" s="36"/>
      <c r="JG114" s="36"/>
      <c r="JH114" s="36"/>
      <c r="JI114" s="36"/>
      <c r="JJ114" s="36"/>
      <c r="JK114" s="36"/>
      <c r="JL114" s="36"/>
      <c r="JM114" s="36"/>
      <c r="JN114" s="36"/>
      <c r="JO114" s="36"/>
      <c r="JP114" s="36"/>
      <c r="JQ114" s="36"/>
      <c r="JR114" s="36"/>
      <c r="JS114" s="36"/>
      <c r="JT114" s="36"/>
      <c r="JU114" s="36"/>
      <c r="JV114" s="36"/>
      <c r="JW114" s="36"/>
      <c r="JX114" s="36"/>
      <c r="JY114" s="36"/>
      <c r="JZ114" s="36"/>
      <c r="KA114" s="36"/>
      <c r="KB114" s="36"/>
      <c r="KC114" s="36"/>
      <c r="KD114" s="36"/>
      <c r="KE114" s="36"/>
      <c r="KF114" s="36"/>
      <c r="KG114" s="36"/>
      <c r="KH114" s="36"/>
      <c r="KI114" s="36"/>
      <c r="KJ114" s="36"/>
      <c r="KK114" s="36"/>
      <c r="KL114" s="36"/>
      <c r="KM114" s="36"/>
      <c r="KN114" s="36"/>
      <c r="KO114" s="36"/>
      <c r="KP114" s="36"/>
      <c r="KQ114" s="36"/>
      <c r="KR114" s="36"/>
      <c r="KS114" s="36"/>
      <c r="KT114" s="36"/>
      <c r="KU114" s="36"/>
      <c r="KV114" s="36"/>
      <c r="KW114" s="36"/>
      <c r="KX114" s="36"/>
      <c r="KY114" s="36"/>
      <c r="KZ114" s="36"/>
      <c r="LA114" s="36"/>
      <c r="LB114" s="36"/>
      <c r="LC114" s="36"/>
      <c r="LD114" s="36"/>
      <c r="LE114" s="36"/>
      <c r="LF114" s="36"/>
      <c r="LG114" s="36"/>
      <c r="LH114" s="36"/>
      <c r="LI114" s="36"/>
      <c r="LJ114" s="36"/>
      <c r="LK114" s="36"/>
      <c r="LL114" s="36"/>
      <c r="LM114" s="36"/>
      <c r="LN114" s="36"/>
      <c r="LO114" s="36"/>
      <c r="LP114" s="36"/>
      <c r="LQ114" s="36"/>
      <c r="LR114" s="36"/>
      <c r="LS114" s="36"/>
      <c r="LT114" s="36"/>
      <c r="LU114" s="36"/>
      <c r="LV114" s="36"/>
      <c r="LW114" s="36"/>
      <c r="LX114" s="36"/>
      <c r="LY114" s="36"/>
      <c r="LZ114" s="36"/>
      <c r="MA114" s="36"/>
      <c r="MB114" s="36"/>
      <c r="MC114" s="36"/>
      <c r="MD114" s="36"/>
      <c r="ME114" s="36"/>
      <c r="MF114" s="36"/>
      <c r="MG114" s="36"/>
      <c r="MH114" s="36"/>
      <c r="MI114" s="36"/>
      <c r="MJ114" s="36"/>
      <c r="MK114" s="36"/>
      <c r="ML114" s="36"/>
      <c r="MM114" s="36"/>
      <c r="MN114" s="36"/>
      <c r="MO114" s="36"/>
      <c r="MP114" s="36"/>
      <c r="MQ114" s="36"/>
      <c r="MR114" s="36"/>
      <c r="MS114" s="36"/>
      <c r="MT114" s="36"/>
      <c r="MU114" s="36"/>
      <c r="MV114" s="36"/>
      <c r="MW114" s="36"/>
      <c r="MX114" s="36"/>
      <c r="MY114" s="36"/>
      <c r="MZ114" s="36"/>
      <c r="NA114" s="36"/>
      <c r="NB114" s="36"/>
      <c r="NC114" s="36"/>
      <c r="ND114" s="36"/>
      <c r="NE114" s="36"/>
      <c r="NF114" s="36"/>
      <c r="NG114" s="36"/>
      <c r="NH114" s="36"/>
      <c r="NI114" s="36"/>
      <c r="NJ114" s="36"/>
      <c r="NK114" s="36"/>
      <c r="NL114" s="36"/>
      <c r="NM114" s="36"/>
      <c r="NN114" s="36"/>
      <c r="NO114" s="36"/>
      <c r="NP114" s="36"/>
      <c r="NQ114" s="36"/>
      <c r="NR114" s="36"/>
      <c r="NS114" s="36"/>
      <c r="NT114" s="36"/>
      <c r="NU114" s="36"/>
      <c r="NV114" s="36"/>
      <c r="NW114" s="36"/>
      <c r="NX114" s="36"/>
      <c r="NY114" s="36"/>
      <c r="NZ114" s="36"/>
      <c r="OA114" s="36"/>
      <c r="OB114" s="36"/>
      <c r="OC114" s="36"/>
      <c r="OD114" s="36"/>
      <c r="OE114" s="36"/>
      <c r="OF114" s="36"/>
      <c r="OG114" s="36"/>
      <c r="OH114" s="36"/>
      <c r="OI114" s="36"/>
      <c r="OJ114" s="36"/>
      <c r="OK114" s="36"/>
      <c r="OL114" s="36"/>
      <c r="OM114" s="36"/>
      <c r="ON114" s="36"/>
      <c r="OO114" s="36"/>
      <c r="OP114" s="36"/>
      <c r="OQ114" s="36"/>
      <c r="OR114" s="36"/>
      <c r="OS114" s="36"/>
      <c r="OT114" s="36"/>
      <c r="OU114" s="36"/>
      <c r="OV114" s="36"/>
      <c r="OW114" s="36"/>
      <c r="OX114" s="36"/>
      <c r="OY114" s="36"/>
      <c r="OZ114" s="36"/>
      <c r="PA114" s="36"/>
      <c r="PB114" s="36"/>
      <c r="PC114" s="36"/>
      <c r="PD114" s="36"/>
      <c r="PE114" s="36"/>
      <c r="PF114" s="36"/>
      <c r="PG114" s="36"/>
      <c r="PH114" s="36"/>
      <c r="PI114" s="36"/>
      <c r="PJ114" s="36"/>
      <c r="PK114" s="36"/>
      <c r="PL114" s="36"/>
      <c r="PM114" s="36"/>
      <c r="PN114" s="36"/>
      <c r="PO114" s="36"/>
      <c r="PP114" s="36"/>
      <c r="PQ114" s="36"/>
      <c r="PR114" s="36"/>
      <c r="PS114" s="36"/>
      <c r="PT114" s="36"/>
      <c r="PU114" s="36"/>
      <c r="PV114" s="36"/>
      <c r="PW114" s="36"/>
      <c r="PX114" s="36"/>
      <c r="PY114" s="36"/>
      <c r="PZ114" s="36"/>
      <c r="QA114" s="36"/>
      <c r="QB114" s="36"/>
      <c r="QC114" s="36"/>
      <c r="QD114" s="36"/>
      <c r="QE114" s="36"/>
      <c r="QF114" s="36"/>
      <c r="QG114" s="36"/>
      <c r="QH114" s="36"/>
      <c r="QI114" s="36"/>
      <c r="QJ114" s="36"/>
      <c r="QK114" s="36"/>
      <c r="QL114" s="36"/>
      <c r="QM114" s="36"/>
      <c r="QN114" s="36"/>
      <c r="QO114" s="36"/>
      <c r="QP114" s="36"/>
      <c r="QQ114" s="36"/>
      <c r="QR114" s="36"/>
      <c r="QS114" s="36"/>
      <c r="QT114" s="36"/>
      <c r="QU114" s="36"/>
      <c r="QV114" s="36"/>
      <c r="QW114" s="36"/>
      <c r="QX114" s="36"/>
      <c r="QY114" s="36"/>
      <c r="QZ114" s="36"/>
      <c r="RA114" s="36"/>
      <c r="RB114" s="36"/>
      <c r="RC114" s="36"/>
      <c r="RD114" s="36"/>
      <c r="RE114" s="36"/>
      <c r="RF114" s="36"/>
      <c r="RG114" s="36"/>
      <c r="RH114" s="36"/>
      <c r="RI114" s="36"/>
      <c r="RJ114" s="36"/>
      <c r="RK114" s="36"/>
      <c r="RL114" s="36"/>
      <c r="RM114" s="36"/>
      <c r="RN114" s="36"/>
      <c r="RO114" s="36"/>
      <c r="RP114" s="36"/>
      <c r="RQ114" s="36"/>
      <c r="RR114" s="36"/>
      <c r="RS114" s="36"/>
      <c r="RT114" s="36"/>
      <c r="RU114" s="36"/>
      <c r="RV114" s="36"/>
      <c r="RW114" s="36"/>
      <c r="RX114" s="36"/>
      <c r="RY114" s="36"/>
      <c r="RZ114" s="36"/>
      <c r="SA114" s="36"/>
      <c r="SB114" s="36"/>
      <c r="SC114" s="36"/>
      <c r="SD114" s="36"/>
      <c r="SE114" s="36"/>
      <c r="SF114" s="36"/>
      <c r="SG114" s="36"/>
      <c r="SH114" s="36"/>
      <c r="SI114" s="36"/>
      <c r="SJ114" s="36"/>
      <c r="SK114" s="36"/>
      <c r="SL114" s="36"/>
      <c r="SM114" s="36"/>
      <c r="SN114" s="36"/>
      <c r="SO114" s="36"/>
      <c r="SP114" s="36"/>
      <c r="SQ114" s="36"/>
      <c r="SR114" s="36"/>
      <c r="SS114" s="36"/>
      <c r="ST114" s="36"/>
      <c r="SU114" s="36"/>
      <c r="SV114" s="36"/>
      <c r="SW114" s="36"/>
      <c r="SX114" s="36"/>
      <c r="SY114" s="36"/>
      <c r="SZ114" s="36"/>
      <c r="TA114" s="36"/>
      <c r="TB114" s="36"/>
      <c r="TC114" s="36"/>
      <c r="TD114" s="36"/>
      <c r="TE114" s="36"/>
      <c r="TF114" s="36"/>
      <c r="TG114" s="36"/>
      <c r="TH114" s="36"/>
      <c r="TI114" s="36"/>
      <c r="TJ114" s="36"/>
      <c r="TK114" s="36"/>
      <c r="TL114" s="36"/>
      <c r="TM114" s="36"/>
      <c r="TN114" s="36"/>
      <c r="TO114" s="36"/>
      <c r="TP114" s="36"/>
      <c r="TQ114" s="36"/>
      <c r="TR114" s="36"/>
      <c r="TS114" s="36"/>
      <c r="TT114" s="36"/>
      <c r="TU114" s="36"/>
      <c r="TV114" s="36"/>
      <c r="TW114" s="36"/>
      <c r="TX114" s="36"/>
      <c r="TY114" s="36"/>
      <c r="TZ114" s="36"/>
      <c r="UA114" s="36"/>
      <c r="UB114" s="36"/>
      <c r="UC114" s="36"/>
      <c r="UD114" s="36"/>
      <c r="UE114" s="36"/>
      <c r="UF114" s="36"/>
      <c r="UG114" s="36"/>
      <c r="UH114" s="36"/>
      <c r="UI114" s="36"/>
      <c r="UJ114" s="36"/>
      <c r="UK114" s="36"/>
      <c r="UL114" s="36"/>
      <c r="UM114" s="36"/>
      <c r="UN114" s="36"/>
      <c r="UO114" s="36"/>
      <c r="UP114" s="36"/>
      <c r="UQ114" s="36"/>
      <c r="UR114" s="36"/>
      <c r="US114" s="36"/>
      <c r="UT114" s="36"/>
      <c r="UU114" s="36"/>
      <c r="UV114" s="36"/>
      <c r="UW114" s="36"/>
      <c r="UX114" s="36"/>
      <c r="UY114" s="36"/>
      <c r="UZ114" s="36"/>
      <c r="VA114" s="36"/>
      <c r="VB114" s="36"/>
      <c r="VC114" s="36"/>
      <c r="VD114" s="36"/>
      <c r="VE114" s="36"/>
      <c r="VF114" s="36"/>
      <c r="VG114" s="36"/>
      <c r="VH114" s="36"/>
      <c r="VI114" s="36"/>
      <c r="VJ114" s="36"/>
      <c r="VK114" s="36"/>
      <c r="VL114" s="36"/>
      <c r="VM114" s="36"/>
      <c r="VN114" s="36"/>
      <c r="VO114" s="36"/>
      <c r="VP114" s="36"/>
      <c r="VQ114" s="36"/>
      <c r="VR114" s="36"/>
      <c r="VS114" s="36"/>
      <c r="VT114" s="36"/>
      <c r="VU114" s="36"/>
      <c r="VV114" s="36"/>
      <c r="VW114" s="36"/>
      <c r="VX114" s="36"/>
      <c r="VY114" s="36"/>
      <c r="VZ114" s="36"/>
      <c r="WA114" s="36"/>
      <c r="WB114" s="36"/>
      <c r="WC114" s="36"/>
      <c r="WD114" s="36"/>
      <c r="WE114" s="36"/>
      <c r="WF114" s="36"/>
      <c r="WG114" s="36"/>
      <c r="WH114" s="36"/>
      <c r="WI114" s="36"/>
      <c r="WJ114" s="36"/>
      <c r="WK114" s="36"/>
      <c r="WL114" s="36"/>
      <c r="WM114" s="36"/>
      <c r="WN114" s="36"/>
      <c r="WO114" s="36"/>
      <c r="WP114" s="36"/>
      <c r="WQ114" s="36"/>
      <c r="WR114" s="36"/>
      <c r="WS114" s="36"/>
      <c r="WT114" s="36"/>
      <c r="WU114" s="36"/>
      <c r="WV114" s="36"/>
      <c r="WW114" s="36"/>
      <c r="WX114" s="36"/>
      <c r="WY114" s="36"/>
      <c r="WZ114" s="36"/>
      <c r="XA114" s="36"/>
      <c r="XB114" s="36"/>
      <c r="XC114" s="36"/>
      <c r="XD114" s="36"/>
      <c r="XE114" s="36"/>
      <c r="XF114" s="36"/>
      <c r="XG114" s="36"/>
      <c r="XH114" s="36"/>
      <c r="XI114" s="36"/>
      <c r="XJ114" s="36"/>
      <c r="XK114" s="36"/>
      <c r="XL114" s="36"/>
      <c r="XM114" s="36"/>
      <c r="XN114" s="36"/>
      <c r="XO114" s="36"/>
      <c r="XP114" s="36"/>
      <c r="XQ114" s="36"/>
      <c r="XR114" s="36"/>
      <c r="XS114" s="36"/>
      <c r="XT114" s="36"/>
      <c r="XU114" s="36"/>
      <c r="XV114" s="36"/>
      <c r="XW114" s="36"/>
      <c r="XX114" s="36"/>
      <c r="XY114" s="36"/>
      <c r="XZ114" s="36"/>
      <c r="YA114" s="36"/>
      <c r="YB114" s="36"/>
      <c r="YC114" s="36"/>
      <c r="YD114" s="36"/>
      <c r="YE114" s="36"/>
      <c r="YF114" s="36"/>
      <c r="YG114" s="36"/>
      <c r="YH114" s="36"/>
      <c r="YI114" s="36"/>
      <c r="YJ114" s="36"/>
      <c r="YK114" s="36"/>
      <c r="YL114" s="36"/>
      <c r="YM114" s="36"/>
      <c r="YN114" s="36"/>
      <c r="YO114" s="36"/>
      <c r="YP114" s="36"/>
      <c r="YQ114" s="36"/>
      <c r="YR114" s="36"/>
      <c r="YS114" s="36"/>
      <c r="YT114" s="36"/>
      <c r="YU114" s="36"/>
      <c r="YV114" s="36"/>
      <c r="YW114" s="36"/>
      <c r="YX114" s="36"/>
      <c r="YY114" s="36"/>
      <c r="YZ114" s="36"/>
      <c r="ZA114" s="36"/>
      <c r="ZB114" s="36"/>
      <c r="ZC114" s="36"/>
      <c r="ZD114" s="36"/>
      <c r="ZE114" s="36"/>
      <c r="ZF114" s="36"/>
      <c r="ZG114" s="36"/>
      <c r="ZH114" s="36"/>
      <c r="ZI114" s="36"/>
      <c r="ZJ114" s="36"/>
      <c r="ZK114" s="36"/>
      <c r="ZL114" s="36"/>
      <c r="ZM114" s="36"/>
      <c r="ZN114" s="36"/>
      <c r="ZO114" s="36"/>
      <c r="ZP114" s="36"/>
      <c r="ZQ114" s="36"/>
      <c r="ZR114" s="36"/>
      <c r="ZS114" s="36"/>
      <c r="ZT114" s="36"/>
      <c r="ZU114" s="36"/>
      <c r="ZV114" s="36"/>
      <c r="ZW114" s="36"/>
      <c r="ZX114" s="36"/>
      <c r="ZY114" s="36"/>
      <c r="ZZ114" s="36"/>
      <c r="AAA114" s="36"/>
      <c r="AAB114" s="36"/>
      <c r="AAC114" s="36"/>
      <c r="AAD114" s="36"/>
      <c r="AAE114" s="36"/>
      <c r="AAF114" s="36"/>
      <c r="AAG114" s="36"/>
      <c r="AAH114" s="36"/>
      <c r="AAI114" s="36"/>
      <c r="AAJ114" s="36"/>
      <c r="AAK114" s="36"/>
      <c r="AAL114" s="36"/>
      <c r="AAM114" s="36"/>
      <c r="AAN114" s="36"/>
      <c r="AAO114" s="36"/>
      <c r="AAP114" s="36"/>
      <c r="AAQ114" s="36"/>
      <c r="AAR114" s="36"/>
      <c r="AAS114" s="36"/>
      <c r="AAT114" s="36"/>
      <c r="AAU114" s="36"/>
      <c r="AAV114" s="36"/>
      <c r="AAW114" s="36"/>
      <c r="AAX114" s="36"/>
      <c r="AAY114" s="36"/>
      <c r="AAZ114" s="36"/>
      <c r="ABA114" s="36"/>
      <c r="ABB114" s="36"/>
      <c r="ABC114" s="36"/>
      <c r="ABD114" s="36"/>
      <c r="ABE114" s="36"/>
      <c r="ABF114" s="36"/>
      <c r="ABG114" s="36"/>
      <c r="ABH114" s="36"/>
      <c r="ABI114" s="36"/>
      <c r="ABJ114" s="36"/>
      <c r="ABK114" s="36"/>
      <c r="ABL114" s="36"/>
      <c r="ABM114" s="36"/>
      <c r="ABN114" s="36"/>
      <c r="ABO114" s="36"/>
      <c r="ABP114" s="36"/>
      <c r="ABQ114" s="36"/>
      <c r="ABR114" s="36"/>
      <c r="ABS114" s="36"/>
      <c r="ABT114" s="36"/>
      <c r="ABU114" s="36"/>
      <c r="ABV114" s="36"/>
      <c r="ABW114" s="36"/>
      <c r="ABX114" s="36"/>
      <c r="ABY114" s="36"/>
      <c r="ABZ114" s="36"/>
      <c r="ACA114" s="36"/>
      <c r="ACB114" s="36"/>
      <c r="ACC114" s="36"/>
      <c r="ACD114" s="36"/>
      <c r="ACE114" s="36"/>
      <c r="ACF114" s="36"/>
      <c r="ACG114" s="36"/>
      <c r="ACH114" s="36"/>
      <c r="ACI114" s="36"/>
      <c r="ACJ114" s="36"/>
      <c r="ACK114" s="36"/>
      <c r="ACL114" s="36"/>
      <c r="ACM114" s="36"/>
      <c r="ACN114" s="36"/>
      <c r="ACO114" s="36"/>
      <c r="ACP114" s="36"/>
      <c r="ACQ114" s="36"/>
      <c r="ACR114" s="36"/>
      <c r="ACS114" s="36"/>
      <c r="ACT114" s="36"/>
      <c r="ACU114" s="36"/>
      <c r="ACV114" s="36"/>
      <c r="ACW114" s="36"/>
      <c r="ACX114" s="36"/>
      <c r="ACY114" s="36"/>
      <c r="ACZ114" s="36"/>
      <c r="ADA114" s="36"/>
      <c r="ADB114" s="36"/>
      <c r="ADC114" s="36"/>
      <c r="ADD114" s="36"/>
      <c r="ADE114" s="36"/>
      <c r="ADF114" s="36"/>
      <c r="ADG114" s="36"/>
      <c r="ADH114" s="36"/>
      <c r="ADI114" s="36"/>
      <c r="ADJ114" s="36"/>
      <c r="ADK114" s="36"/>
      <c r="ADL114" s="36"/>
      <c r="ADM114" s="36"/>
      <c r="ADN114" s="36"/>
      <c r="ADO114" s="36"/>
      <c r="ADP114" s="36"/>
      <c r="ADQ114" s="36"/>
      <c r="ADR114" s="36"/>
      <c r="ADS114" s="36"/>
      <c r="ADT114" s="36"/>
      <c r="ADU114" s="36"/>
      <c r="ADV114" s="36"/>
      <c r="ADW114" s="36"/>
      <c r="ADX114" s="36"/>
      <c r="ADY114" s="36"/>
      <c r="ADZ114" s="36"/>
      <c r="AEA114" s="36"/>
      <c r="AEB114" s="36"/>
      <c r="AEC114" s="36"/>
      <c r="AED114" s="36"/>
      <c r="AEE114" s="36"/>
      <c r="AEF114" s="36"/>
      <c r="AEG114" s="36"/>
      <c r="AEH114" s="36"/>
      <c r="AEI114" s="36"/>
      <c r="AEJ114" s="36"/>
      <c r="AEK114" s="36"/>
      <c r="AEL114" s="36"/>
      <c r="AEM114" s="36"/>
      <c r="AEN114" s="36"/>
      <c r="AEO114" s="36"/>
      <c r="AEP114" s="36"/>
      <c r="AEQ114" s="36"/>
      <c r="AER114" s="36"/>
      <c r="AES114" s="36"/>
      <c r="AET114" s="36"/>
      <c r="AEU114" s="36"/>
      <c r="AEV114" s="36"/>
      <c r="AEW114" s="36"/>
      <c r="AEX114" s="36"/>
      <c r="AEY114" s="36"/>
      <c r="AEZ114" s="36"/>
      <c r="AFA114" s="36"/>
      <c r="AFB114" s="36"/>
      <c r="AFC114" s="36"/>
      <c r="AFD114" s="36"/>
      <c r="AFE114" s="36"/>
      <c r="AFF114" s="36"/>
      <c r="AFG114" s="36"/>
      <c r="AFH114" s="36"/>
      <c r="AFI114" s="36"/>
      <c r="AFJ114" s="36"/>
      <c r="AFK114" s="36"/>
      <c r="AFL114" s="36"/>
      <c r="AFM114" s="36"/>
      <c r="AFN114" s="36"/>
      <c r="AFO114" s="36"/>
      <c r="AFP114" s="36"/>
      <c r="AFQ114" s="36"/>
      <c r="AFR114" s="36"/>
      <c r="AFS114" s="36"/>
      <c r="AFT114" s="36"/>
      <c r="AFU114" s="36"/>
      <c r="AFV114" s="36"/>
      <c r="AFW114" s="36"/>
      <c r="AFX114" s="36"/>
      <c r="AFY114" s="36"/>
      <c r="AFZ114" s="36"/>
      <c r="AGA114" s="36"/>
      <c r="AGB114" s="36"/>
      <c r="AGC114" s="36"/>
      <c r="AGD114" s="36"/>
      <c r="AGE114" s="36"/>
      <c r="AGF114" s="36"/>
      <c r="AGG114" s="36"/>
      <c r="AGH114" s="36"/>
      <c r="AGI114" s="36"/>
      <c r="AGJ114" s="36"/>
      <c r="AGK114" s="36"/>
      <c r="AGL114" s="36"/>
      <c r="AGM114" s="36"/>
      <c r="AGN114" s="36"/>
      <c r="AGO114" s="36"/>
      <c r="AGP114" s="36"/>
      <c r="AGQ114" s="36"/>
      <c r="AGR114" s="36"/>
      <c r="AGS114" s="36"/>
      <c r="AGT114" s="36"/>
      <c r="AGU114" s="36"/>
      <c r="AGV114" s="36"/>
      <c r="AGW114" s="36"/>
      <c r="AGX114" s="36"/>
      <c r="AGY114" s="36"/>
      <c r="AGZ114" s="36"/>
      <c r="AHA114" s="36"/>
      <c r="AHB114" s="36"/>
      <c r="AHC114" s="36"/>
      <c r="AHD114" s="36"/>
      <c r="AHE114" s="36"/>
      <c r="AHF114" s="36"/>
      <c r="AHG114" s="36"/>
      <c r="AHH114" s="36"/>
      <c r="AHI114" s="36"/>
      <c r="AHJ114" s="36"/>
      <c r="AHK114" s="36"/>
      <c r="AHL114" s="36"/>
      <c r="AHM114" s="36"/>
      <c r="AHN114" s="36"/>
      <c r="AHO114" s="36"/>
      <c r="AHP114" s="36"/>
      <c r="AHQ114" s="36"/>
      <c r="AHR114" s="36"/>
      <c r="AHS114" s="36"/>
      <c r="AHT114" s="36"/>
      <c r="AHU114" s="36"/>
      <c r="AHV114" s="36"/>
      <c r="AHW114" s="36"/>
      <c r="AHX114" s="36"/>
      <c r="AHY114" s="36"/>
      <c r="AHZ114" s="36"/>
      <c r="AIA114" s="36"/>
      <c r="AIB114" s="36"/>
      <c r="AIC114" s="36"/>
      <c r="AID114" s="36"/>
      <c r="AIE114" s="36"/>
      <c r="AIF114" s="36"/>
      <c r="AIG114" s="36"/>
      <c r="AIH114" s="36"/>
      <c r="AII114" s="36"/>
      <c r="AIJ114" s="36"/>
      <c r="AIK114" s="36"/>
      <c r="AIL114" s="36"/>
      <c r="AIM114" s="36"/>
      <c r="AIN114" s="36"/>
      <c r="AIO114" s="36"/>
      <c r="AIP114" s="36"/>
      <c r="AIQ114" s="36"/>
      <c r="AIR114" s="36"/>
      <c r="AIS114" s="36"/>
      <c r="AIT114" s="36"/>
      <c r="AIU114" s="36"/>
      <c r="AIV114" s="36"/>
      <c r="AIW114" s="36"/>
      <c r="AIX114" s="36"/>
      <c r="AIY114" s="36"/>
      <c r="AIZ114" s="36"/>
      <c r="AJA114" s="36"/>
      <c r="AJB114" s="36"/>
      <c r="AJC114" s="36"/>
      <c r="AJD114" s="36"/>
      <c r="AJE114" s="36"/>
      <c r="AJF114" s="36"/>
      <c r="AJG114" s="36"/>
      <c r="AJH114" s="36"/>
      <c r="AJI114" s="36"/>
      <c r="AJJ114" s="36"/>
      <c r="AJK114" s="36"/>
      <c r="AJL114" s="36"/>
      <c r="AJM114" s="36"/>
      <c r="AJN114" s="36"/>
      <c r="AJO114" s="36"/>
      <c r="AJP114" s="36"/>
      <c r="AJQ114" s="36"/>
      <c r="AJR114" s="36"/>
      <c r="AJS114" s="36"/>
      <c r="AJT114" s="36"/>
      <c r="AJU114" s="36"/>
      <c r="AJV114" s="36"/>
      <c r="AJW114" s="36"/>
      <c r="AJX114" s="36"/>
      <c r="AJY114" s="36"/>
      <c r="AJZ114" s="36"/>
      <c r="AKA114" s="36"/>
      <c r="AKB114" s="36"/>
      <c r="AKC114" s="36"/>
      <c r="AKD114" s="36"/>
      <c r="AKE114" s="36"/>
      <c r="AKF114" s="36"/>
      <c r="AKG114" s="36"/>
      <c r="AKH114" s="36"/>
      <c r="AKI114" s="36"/>
      <c r="AKJ114" s="36"/>
      <c r="AKK114" s="36"/>
      <c r="AKL114" s="36"/>
      <c r="AKM114" s="36"/>
      <c r="AKN114" s="36"/>
      <c r="AKO114" s="36"/>
      <c r="AKP114" s="36"/>
      <c r="AKQ114" s="36"/>
      <c r="AKR114" s="36"/>
      <c r="AKS114" s="36"/>
      <c r="AKT114" s="36"/>
      <c r="AKU114" s="36"/>
      <c r="AKV114" s="36"/>
      <c r="AKW114" s="36"/>
      <c r="AKX114" s="36"/>
      <c r="AKY114" s="36"/>
      <c r="AKZ114" s="36"/>
      <c r="ALA114" s="36"/>
      <c r="ALB114" s="36"/>
      <c r="ALC114" s="36"/>
      <c r="ALD114" s="36"/>
      <c r="ALE114" s="36"/>
      <c r="ALF114" s="36"/>
      <c r="ALG114" s="36"/>
      <c r="ALH114" s="36"/>
      <c r="ALI114" s="36"/>
      <c r="ALJ114" s="36"/>
      <c r="ALK114" s="36"/>
      <c r="ALL114" s="36"/>
      <c r="ALM114" s="36"/>
      <c r="ALN114" s="36"/>
      <c r="ALO114" s="36"/>
      <c r="ALP114" s="36"/>
      <c r="ALQ114" s="36"/>
      <c r="ALR114" s="36"/>
      <c r="ALS114" s="36"/>
      <c r="ALT114" s="36"/>
      <c r="ALU114" s="36"/>
      <c r="ALV114" s="36"/>
      <c r="ALW114" s="36"/>
      <c r="ALX114" s="36"/>
      <c r="ALY114" s="36"/>
      <c r="ALZ114" s="36"/>
      <c r="AMA114" s="36"/>
      <c r="AMB114" s="36"/>
      <c r="AMC114" s="36"/>
      <c r="AMD114" s="36"/>
      <c r="AME114" s="36"/>
      <c r="AMF114" s="36"/>
      <c r="AMG114" s="36"/>
      <c r="AMH114" s="36"/>
    </row>
    <row r="115" spans="1:1022" s="35" customFormat="1" ht="38.25" x14ac:dyDescent="0.25">
      <c r="A115" s="31" t="s">
        <v>112</v>
      </c>
      <c r="B115" s="30" t="s">
        <v>113</v>
      </c>
      <c r="C115" s="30" t="s">
        <v>32</v>
      </c>
      <c r="D115" s="59">
        <f t="shared" si="48"/>
        <v>0</v>
      </c>
      <c r="E115" s="59">
        <v>0</v>
      </c>
      <c r="F115" s="59" t="s">
        <v>33</v>
      </c>
      <c r="G115" s="59">
        <f t="shared" si="50"/>
        <v>0</v>
      </c>
      <c r="H115" s="59">
        <v>0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f t="shared" si="52"/>
        <v>0</v>
      </c>
      <c r="S115" s="59" t="s">
        <v>33</v>
      </c>
      <c r="T115" s="59">
        <f t="shared" si="53"/>
        <v>0</v>
      </c>
      <c r="U115" s="59" t="s">
        <v>33</v>
      </c>
      <c r="V115" s="42" t="s">
        <v>33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40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  <c r="IZ115" s="36"/>
      <c r="JA115" s="36"/>
      <c r="JB115" s="36"/>
      <c r="JC115" s="36"/>
      <c r="JD115" s="36"/>
      <c r="JE115" s="36"/>
      <c r="JF115" s="36"/>
      <c r="JG115" s="36"/>
      <c r="JH115" s="36"/>
      <c r="JI115" s="36"/>
      <c r="JJ115" s="36"/>
      <c r="JK115" s="36"/>
      <c r="JL115" s="36"/>
      <c r="JM115" s="36"/>
      <c r="JN115" s="36"/>
      <c r="JO115" s="36"/>
      <c r="JP115" s="36"/>
      <c r="JQ115" s="36"/>
      <c r="JR115" s="36"/>
      <c r="JS115" s="36"/>
      <c r="JT115" s="36"/>
      <c r="JU115" s="36"/>
      <c r="JV115" s="36"/>
      <c r="JW115" s="36"/>
      <c r="JX115" s="36"/>
      <c r="JY115" s="36"/>
      <c r="JZ115" s="36"/>
      <c r="KA115" s="36"/>
      <c r="KB115" s="36"/>
      <c r="KC115" s="36"/>
      <c r="KD115" s="36"/>
      <c r="KE115" s="36"/>
      <c r="KF115" s="36"/>
      <c r="KG115" s="36"/>
      <c r="KH115" s="36"/>
      <c r="KI115" s="36"/>
      <c r="KJ115" s="36"/>
      <c r="KK115" s="36"/>
      <c r="KL115" s="36"/>
      <c r="KM115" s="36"/>
      <c r="KN115" s="36"/>
      <c r="KO115" s="36"/>
      <c r="KP115" s="36"/>
      <c r="KQ115" s="36"/>
      <c r="KR115" s="36"/>
      <c r="KS115" s="36"/>
      <c r="KT115" s="36"/>
      <c r="KU115" s="36"/>
      <c r="KV115" s="36"/>
      <c r="KW115" s="36"/>
      <c r="KX115" s="36"/>
      <c r="KY115" s="36"/>
      <c r="KZ115" s="36"/>
      <c r="LA115" s="36"/>
      <c r="LB115" s="36"/>
      <c r="LC115" s="36"/>
      <c r="LD115" s="36"/>
      <c r="LE115" s="36"/>
      <c r="LF115" s="36"/>
      <c r="LG115" s="36"/>
      <c r="LH115" s="36"/>
      <c r="LI115" s="36"/>
      <c r="LJ115" s="36"/>
      <c r="LK115" s="36"/>
      <c r="LL115" s="36"/>
      <c r="LM115" s="36"/>
      <c r="LN115" s="36"/>
      <c r="LO115" s="36"/>
      <c r="LP115" s="36"/>
      <c r="LQ115" s="36"/>
      <c r="LR115" s="36"/>
      <c r="LS115" s="36"/>
      <c r="LT115" s="36"/>
      <c r="LU115" s="36"/>
      <c r="LV115" s="36"/>
      <c r="LW115" s="36"/>
      <c r="LX115" s="36"/>
      <c r="LY115" s="36"/>
      <c r="LZ115" s="36"/>
      <c r="MA115" s="36"/>
      <c r="MB115" s="36"/>
      <c r="MC115" s="36"/>
      <c r="MD115" s="36"/>
      <c r="ME115" s="36"/>
      <c r="MF115" s="36"/>
      <c r="MG115" s="36"/>
      <c r="MH115" s="36"/>
      <c r="MI115" s="36"/>
      <c r="MJ115" s="36"/>
      <c r="MK115" s="36"/>
      <c r="ML115" s="36"/>
      <c r="MM115" s="36"/>
      <c r="MN115" s="36"/>
      <c r="MO115" s="36"/>
      <c r="MP115" s="36"/>
      <c r="MQ115" s="36"/>
      <c r="MR115" s="36"/>
      <c r="MS115" s="36"/>
      <c r="MT115" s="36"/>
      <c r="MU115" s="36"/>
      <c r="MV115" s="36"/>
      <c r="MW115" s="36"/>
      <c r="MX115" s="36"/>
      <c r="MY115" s="36"/>
      <c r="MZ115" s="36"/>
      <c r="NA115" s="36"/>
      <c r="NB115" s="36"/>
      <c r="NC115" s="36"/>
      <c r="ND115" s="36"/>
      <c r="NE115" s="36"/>
      <c r="NF115" s="36"/>
      <c r="NG115" s="36"/>
      <c r="NH115" s="36"/>
      <c r="NI115" s="36"/>
      <c r="NJ115" s="36"/>
      <c r="NK115" s="36"/>
      <c r="NL115" s="36"/>
      <c r="NM115" s="36"/>
      <c r="NN115" s="36"/>
      <c r="NO115" s="36"/>
      <c r="NP115" s="36"/>
      <c r="NQ115" s="36"/>
      <c r="NR115" s="36"/>
      <c r="NS115" s="36"/>
      <c r="NT115" s="36"/>
      <c r="NU115" s="36"/>
      <c r="NV115" s="36"/>
      <c r="NW115" s="36"/>
      <c r="NX115" s="36"/>
      <c r="NY115" s="36"/>
      <c r="NZ115" s="36"/>
      <c r="OA115" s="36"/>
      <c r="OB115" s="36"/>
      <c r="OC115" s="36"/>
      <c r="OD115" s="36"/>
      <c r="OE115" s="36"/>
      <c r="OF115" s="36"/>
      <c r="OG115" s="36"/>
      <c r="OH115" s="36"/>
      <c r="OI115" s="36"/>
      <c r="OJ115" s="36"/>
      <c r="OK115" s="36"/>
      <c r="OL115" s="36"/>
      <c r="OM115" s="36"/>
      <c r="ON115" s="36"/>
      <c r="OO115" s="36"/>
      <c r="OP115" s="36"/>
      <c r="OQ115" s="36"/>
      <c r="OR115" s="36"/>
      <c r="OS115" s="36"/>
      <c r="OT115" s="36"/>
      <c r="OU115" s="36"/>
      <c r="OV115" s="36"/>
      <c r="OW115" s="36"/>
      <c r="OX115" s="36"/>
      <c r="OY115" s="36"/>
      <c r="OZ115" s="36"/>
      <c r="PA115" s="36"/>
      <c r="PB115" s="36"/>
      <c r="PC115" s="36"/>
      <c r="PD115" s="36"/>
      <c r="PE115" s="36"/>
      <c r="PF115" s="36"/>
      <c r="PG115" s="36"/>
      <c r="PH115" s="36"/>
      <c r="PI115" s="36"/>
      <c r="PJ115" s="36"/>
      <c r="PK115" s="36"/>
      <c r="PL115" s="36"/>
      <c r="PM115" s="36"/>
      <c r="PN115" s="36"/>
      <c r="PO115" s="36"/>
      <c r="PP115" s="36"/>
      <c r="PQ115" s="36"/>
      <c r="PR115" s="36"/>
      <c r="PS115" s="36"/>
      <c r="PT115" s="36"/>
      <c r="PU115" s="36"/>
      <c r="PV115" s="36"/>
      <c r="PW115" s="36"/>
      <c r="PX115" s="36"/>
      <c r="PY115" s="36"/>
      <c r="PZ115" s="36"/>
      <c r="QA115" s="36"/>
      <c r="QB115" s="36"/>
      <c r="QC115" s="36"/>
      <c r="QD115" s="36"/>
      <c r="QE115" s="36"/>
      <c r="QF115" s="36"/>
      <c r="QG115" s="36"/>
      <c r="QH115" s="36"/>
      <c r="QI115" s="36"/>
      <c r="QJ115" s="36"/>
      <c r="QK115" s="36"/>
      <c r="QL115" s="36"/>
      <c r="QM115" s="36"/>
      <c r="QN115" s="36"/>
      <c r="QO115" s="36"/>
      <c r="QP115" s="36"/>
      <c r="QQ115" s="36"/>
      <c r="QR115" s="36"/>
      <c r="QS115" s="36"/>
      <c r="QT115" s="36"/>
      <c r="QU115" s="36"/>
      <c r="QV115" s="36"/>
      <c r="QW115" s="36"/>
      <c r="QX115" s="36"/>
      <c r="QY115" s="36"/>
      <c r="QZ115" s="36"/>
      <c r="RA115" s="36"/>
      <c r="RB115" s="36"/>
      <c r="RC115" s="36"/>
      <c r="RD115" s="36"/>
      <c r="RE115" s="36"/>
      <c r="RF115" s="36"/>
      <c r="RG115" s="36"/>
      <c r="RH115" s="36"/>
      <c r="RI115" s="36"/>
      <c r="RJ115" s="36"/>
      <c r="RK115" s="36"/>
      <c r="RL115" s="36"/>
      <c r="RM115" s="36"/>
      <c r="RN115" s="36"/>
      <c r="RO115" s="36"/>
      <c r="RP115" s="36"/>
      <c r="RQ115" s="36"/>
      <c r="RR115" s="36"/>
      <c r="RS115" s="36"/>
      <c r="RT115" s="36"/>
      <c r="RU115" s="36"/>
      <c r="RV115" s="36"/>
      <c r="RW115" s="36"/>
      <c r="RX115" s="36"/>
      <c r="RY115" s="36"/>
      <c r="RZ115" s="36"/>
      <c r="SA115" s="36"/>
      <c r="SB115" s="36"/>
      <c r="SC115" s="36"/>
      <c r="SD115" s="36"/>
      <c r="SE115" s="36"/>
      <c r="SF115" s="36"/>
      <c r="SG115" s="36"/>
      <c r="SH115" s="36"/>
      <c r="SI115" s="36"/>
      <c r="SJ115" s="36"/>
      <c r="SK115" s="36"/>
      <c r="SL115" s="36"/>
      <c r="SM115" s="36"/>
      <c r="SN115" s="36"/>
      <c r="SO115" s="36"/>
      <c r="SP115" s="36"/>
      <c r="SQ115" s="36"/>
      <c r="SR115" s="36"/>
      <c r="SS115" s="36"/>
      <c r="ST115" s="36"/>
      <c r="SU115" s="36"/>
      <c r="SV115" s="36"/>
      <c r="SW115" s="36"/>
      <c r="SX115" s="36"/>
      <c r="SY115" s="36"/>
      <c r="SZ115" s="36"/>
      <c r="TA115" s="36"/>
      <c r="TB115" s="36"/>
      <c r="TC115" s="36"/>
      <c r="TD115" s="36"/>
      <c r="TE115" s="36"/>
      <c r="TF115" s="36"/>
      <c r="TG115" s="36"/>
      <c r="TH115" s="36"/>
      <c r="TI115" s="36"/>
      <c r="TJ115" s="36"/>
      <c r="TK115" s="36"/>
      <c r="TL115" s="36"/>
      <c r="TM115" s="36"/>
      <c r="TN115" s="36"/>
      <c r="TO115" s="36"/>
      <c r="TP115" s="36"/>
      <c r="TQ115" s="36"/>
      <c r="TR115" s="36"/>
      <c r="TS115" s="36"/>
      <c r="TT115" s="36"/>
      <c r="TU115" s="36"/>
      <c r="TV115" s="36"/>
      <c r="TW115" s="36"/>
      <c r="TX115" s="36"/>
      <c r="TY115" s="36"/>
      <c r="TZ115" s="36"/>
      <c r="UA115" s="36"/>
      <c r="UB115" s="36"/>
      <c r="UC115" s="36"/>
      <c r="UD115" s="36"/>
      <c r="UE115" s="36"/>
      <c r="UF115" s="36"/>
      <c r="UG115" s="36"/>
      <c r="UH115" s="36"/>
      <c r="UI115" s="36"/>
      <c r="UJ115" s="36"/>
      <c r="UK115" s="36"/>
      <c r="UL115" s="36"/>
      <c r="UM115" s="36"/>
      <c r="UN115" s="36"/>
      <c r="UO115" s="36"/>
      <c r="UP115" s="36"/>
      <c r="UQ115" s="36"/>
      <c r="UR115" s="36"/>
      <c r="US115" s="36"/>
      <c r="UT115" s="36"/>
      <c r="UU115" s="36"/>
      <c r="UV115" s="36"/>
      <c r="UW115" s="36"/>
      <c r="UX115" s="36"/>
      <c r="UY115" s="36"/>
      <c r="UZ115" s="36"/>
      <c r="VA115" s="36"/>
      <c r="VB115" s="36"/>
      <c r="VC115" s="36"/>
      <c r="VD115" s="36"/>
      <c r="VE115" s="36"/>
      <c r="VF115" s="36"/>
      <c r="VG115" s="36"/>
      <c r="VH115" s="36"/>
      <c r="VI115" s="36"/>
      <c r="VJ115" s="36"/>
      <c r="VK115" s="36"/>
      <c r="VL115" s="36"/>
      <c r="VM115" s="36"/>
      <c r="VN115" s="36"/>
      <c r="VO115" s="36"/>
      <c r="VP115" s="36"/>
      <c r="VQ115" s="36"/>
      <c r="VR115" s="36"/>
      <c r="VS115" s="36"/>
      <c r="VT115" s="36"/>
      <c r="VU115" s="36"/>
      <c r="VV115" s="36"/>
      <c r="VW115" s="36"/>
      <c r="VX115" s="36"/>
      <c r="VY115" s="36"/>
      <c r="VZ115" s="36"/>
      <c r="WA115" s="36"/>
      <c r="WB115" s="36"/>
      <c r="WC115" s="36"/>
      <c r="WD115" s="36"/>
      <c r="WE115" s="36"/>
      <c r="WF115" s="36"/>
      <c r="WG115" s="36"/>
      <c r="WH115" s="36"/>
      <c r="WI115" s="36"/>
      <c r="WJ115" s="36"/>
      <c r="WK115" s="36"/>
      <c r="WL115" s="36"/>
      <c r="WM115" s="36"/>
      <c r="WN115" s="36"/>
      <c r="WO115" s="36"/>
      <c r="WP115" s="36"/>
      <c r="WQ115" s="36"/>
      <c r="WR115" s="36"/>
      <c r="WS115" s="36"/>
      <c r="WT115" s="36"/>
      <c r="WU115" s="36"/>
      <c r="WV115" s="36"/>
      <c r="WW115" s="36"/>
      <c r="WX115" s="36"/>
      <c r="WY115" s="36"/>
      <c r="WZ115" s="36"/>
      <c r="XA115" s="36"/>
      <c r="XB115" s="36"/>
      <c r="XC115" s="36"/>
      <c r="XD115" s="36"/>
      <c r="XE115" s="36"/>
      <c r="XF115" s="36"/>
      <c r="XG115" s="36"/>
      <c r="XH115" s="36"/>
      <c r="XI115" s="36"/>
      <c r="XJ115" s="36"/>
      <c r="XK115" s="36"/>
      <c r="XL115" s="36"/>
      <c r="XM115" s="36"/>
      <c r="XN115" s="36"/>
      <c r="XO115" s="36"/>
      <c r="XP115" s="36"/>
      <c r="XQ115" s="36"/>
      <c r="XR115" s="36"/>
      <c r="XS115" s="36"/>
      <c r="XT115" s="36"/>
      <c r="XU115" s="36"/>
      <c r="XV115" s="36"/>
      <c r="XW115" s="36"/>
      <c r="XX115" s="36"/>
      <c r="XY115" s="36"/>
      <c r="XZ115" s="36"/>
      <c r="YA115" s="36"/>
      <c r="YB115" s="36"/>
      <c r="YC115" s="36"/>
      <c r="YD115" s="36"/>
      <c r="YE115" s="36"/>
      <c r="YF115" s="36"/>
      <c r="YG115" s="36"/>
      <c r="YH115" s="36"/>
      <c r="YI115" s="36"/>
      <c r="YJ115" s="36"/>
      <c r="YK115" s="36"/>
      <c r="YL115" s="36"/>
      <c r="YM115" s="36"/>
      <c r="YN115" s="36"/>
      <c r="YO115" s="36"/>
      <c r="YP115" s="36"/>
      <c r="YQ115" s="36"/>
      <c r="YR115" s="36"/>
      <c r="YS115" s="36"/>
      <c r="YT115" s="36"/>
      <c r="YU115" s="36"/>
      <c r="YV115" s="36"/>
      <c r="YW115" s="36"/>
      <c r="YX115" s="36"/>
      <c r="YY115" s="36"/>
      <c r="YZ115" s="36"/>
      <c r="ZA115" s="36"/>
      <c r="ZB115" s="36"/>
      <c r="ZC115" s="36"/>
      <c r="ZD115" s="36"/>
      <c r="ZE115" s="36"/>
      <c r="ZF115" s="36"/>
      <c r="ZG115" s="36"/>
      <c r="ZH115" s="36"/>
      <c r="ZI115" s="36"/>
      <c r="ZJ115" s="36"/>
      <c r="ZK115" s="36"/>
      <c r="ZL115" s="36"/>
      <c r="ZM115" s="36"/>
      <c r="ZN115" s="36"/>
      <c r="ZO115" s="36"/>
      <c r="ZP115" s="36"/>
      <c r="ZQ115" s="36"/>
      <c r="ZR115" s="36"/>
      <c r="ZS115" s="36"/>
      <c r="ZT115" s="36"/>
      <c r="ZU115" s="36"/>
      <c r="ZV115" s="36"/>
      <c r="ZW115" s="36"/>
      <c r="ZX115" s="36"/>
      <c r="ZY115" s="36"/>
      <c r="ZZ115" s="36"/>
      <c r="AAA115" s="36"/>
      <c r="AAB115" s="36"/>
      <c r="AAC115" s="36"/>
      <c r="AAD115" s="36"/>
      <c r="AAE115" s="36"/>
      <c r="AAF115" s="36"/>
      <c r="AAG115" s="36"/>
      <c r="AAH115" s="36"/>
      <c r="AAI115" s="36"/>
      <c r="AAJ115" s="36"/>
      <c r="AAK115" s="36"/>
      <c r="AAL115" s="36"/>
      <c r="AAM115" s="36"/>
      <c r="AAN115" s="36"/>
      <c r="AAO115" s="36"/>
      <c r="AAP115" s="36"/>
      <c r="AAQ115" s="36"/>
      <c r="AAR115" s="36"/>
      <c r="AAS115" s="36"/>
      <c r="AAT115" s="36"/>
      <c r="AAU115" s="36"/>
      <c r="AAV115" s="36"/>
      <c r="AAW115" s="36"/>
      <c r="AAX115" s="36"/>
      <c r="AAY115" s="36"/>
      <c r="AAZ115" s="36"/>
      <c r="ABA115" s="36"/>
      <c r="ABB115" s="36"/>
      <c r="ABC115" s="36"/>
      <c r="ABD115" s="36"/>
      <c r="ABE115" s="36"/>
      <c r="ABF115" s="36"/>
      <c r="ABG115" s="36"/>
      <c r="ABH115" s="36"/>
      <c r="ABI115" s="36"/>
      <c r="ABJ115" s="36"/>
      <c r="ABK115" s="36"/>
      <c r="ABL115" s="36"/>
      <c r="ABM115" s="36"/>
      <c r="ABN115" s="36"/>
      <c r="ABO115" s="36"/>
      <c r="ABP115" s="36"/>
      <c r="ABQ115" s="36"/>
      <c r="ABR115" s="36"/>
      <c r="ABS115" s="36"/>
      <c r="ABT115" s="36"/>
      <c r="ABU115" s="36"/>
      <c r="ABV115" s="36"/>
      <c r="ABW115" s="36"/>
      <c r="ABX115" s="36"/>
      <c r="ABY115" s="36"/>
      <c r="ABZ115" s="36"/>
      <c r="ACA115" s="36"/>
      <c r="ACB115" s="36"/>
      <c r="ACC115" s="36"/>
      <c r="ACD115" s="36"/>
      <c r="ACE115" s="36"/>
      <c r="ACF115" s="36"/>
      <c r="ACG115" s="36"/>
      <c r="ACH115" s="36"/>
      <c r="ACI115" s="36"/>
      <c r="ACJ115" s="36"/>
      <c r="ACK115" s="36"/>
      <c r="ACL115" s="36"/>
      <c r="ACM115" s="36"/>
      <c r="ACN115" s="36"/>
      <c r="ACO115" s="36"/>
      <c r="ACP115" s="36"/>
      <c r="ACQ115" s="36"/>
      <c r="ACR115" s="36"/>
      <c r="ACS115" s="36"/>
      <c r="ACT115" s="36"/>
      <c r="ACU115" s="36"/>
      <c r="ACV115" s="36"/>
      <c r="ACW115" s="36"/>
      <c r="ACX115" s="36"/>
      <c r="ACY115" s="36"/>
      <c r="ACZ115" s="36"/>
      <c r="ADA115" s="36"/>
      <c r="ADB115" s="36"/>
      <c r="ADC115" s="36"/>
      <c r="ADD115" s="36"/>
      <c r="ADE115" s="36"/>
      <c r="ADF115" s="36"/>
      <c r="ADG115" s="36"/>
      <c r="ADH115" s="36"/>
      <c r="ADI115" s="36"/>
      <c r="ADJ115" s="36"/>
      <c r="ADK115" s="36"/>
      <c r="ADL115" s="36"/>
      <c r="ADM115" s="36"/>
      <c r="ADN115" s="36"/>
      <c r="ADO115" s="36"/>
      <c r="ADP115" s="36"/>
      <c r="ADQ115" s="36"/>
      <c r="ADR115" s="36"/>
      <c r="ADS115" s="36"/>
      <c r="ADT115" s="36"/>
      <c r="ADU115" s="36"/>
      <c r="ADV115" s="36"/>
      <c r="ADW115" s="36"/>
      <c r="ADX115" s="36"/>
      <c r="ADY115" s="36"/>
      <c r="ADZ115" s="36"/>
      <c r="AEA115" s="36"/>
      <c r="AEB115" s="36"/>
      <c r="AEC115" s="36"/>
      <c r="AED115" s="36"/>
      <c r="AEE115" s="36"/>
      <c r="AEF115" s="36"/>
      <c r="AEG115" s="36"/>
      <c r="AEH115" s="36"/>
      <c r="AEI115" s="36"/>
      <c r="AEJ115" s="36"/>
      <c r="AEK115" s="36"/>
      <c r="AEL115" s="36"/>
      <c r="AEM115" s="36"/>
      <c r="AEN115" s="36"/>
      <c r="AEO115" s="36"/>
      <c r="AEP115" s="36"/>
      <c r="AEQ115" s="36"/>
      <c r="AER115" s="36"/>
      <c r="AES115" s="36"/>
      <c r="AET115" s="36"/>
      <c r="AEU115" s="36"/>
      <c r="AEV115" s="36"/>
      <c r="AEW115" s="36"/>
      <c r="AEX115" s="36"/>
      <c r="AEY115" s="36"/>
      <c r="AEZ115" s="36"/>
      <c r="AFA115" s="36"/>
      <c r="AFB115" s="36"/>
      <c r="AFC115" s="36"/>
      <c r="AFD115" s="36"/>
      <c r="AFE115" s="36"/>
      <c r="AFF115" s="36"/>
      <c r="AFG115" s="36"/>
      <c r="AFH115" s="36"/>
      <c r="AFI115" s="36"/>
      <c r="AFJ115" s="36"/>
      <c r="AFK115" s="36"/>
      <c r="AFL115" s="36"/>
      <c r="AFM115" s="36"/>
      <c r="AFN115" s="36"/>
      <c r="AFO115" s="36"/>
      <c r="AFP115" s="36"/>
      <c r="AFQ115" s="36"/>
      <c r="AFR115" s="36"/>
      <c r="AFS115" s="36"/>
      <c r="AFT115" s="36"/>
      <c r="AFU115" s="36"/>
      <c r="AFV115" s="36"/>
      <c r="AFW115" s="36"/>
      <c r="AFX115" s="36"/>
      <c r="AFY115" s="36"/>
      <c r="AFZ115" s="36"/>
      <c r="AGA115" s="36"/>
      <c r="AGB115" s="36"/>
      <c r="AGC115" s="36"/>
      <c r="AGD115" s="36"/>
      <c r="AGE115" s="36"/>
      <c r="AGF115" s="36"/>
      <c r="AGG115" s="36"/>
      <c r="AGH115" s="36"/>
      <c r="AGI115" s="36"/>
      <c r="AGJ115" s="36"/>
      <c r="AGK115" s="36"/>
      <c r="AGL115" s="36"/>
      <c r="AGM115" s="36"/>
      <c r="AGN115" s="36"/>
      <c r="AGO115" s="36"/>
      <c r="AGP115" s="36"/>
      <c r="AGQ115" s="36"/>
      <c r="AGR115" s="36"/>
      <c r="AGS115" s="36"/>
      <c r="AGT115" s="36"/>
      <c r="AGU115" s="36"/>
      <c r="AGV115" s="36"/>
      <c r="AGW115" s="36"/>
      <c r="AGX115" s="36"/>
      <c r="AGY115" s="36"/>
      <c r="AGZ115" s="36"/>
      <c r="AHA115" s="36"/>
      <c r="AHB115" s="36"/>
      <c r="AHC115" s="36"/>
      <c r="AHD115" s="36"/>
      <c r="AHE115" s="36"/>
      <c r="AHF115" s="36"/>
      <c r="AHG115" s="36"/>
      <c r="AHH115" s="36"/>
      <c r="AHI115" s="36"/>
      <c r="AHJ115" s="36"/>
      <c r="AHK115" s="36"/>
      <c r="AHL115" s="36"/>
      <c r="AHM115" s="36"/>
      <c r="AHN115" s="36"/>
      <c r="AHO115" s="36"/>
      <c r="AHP115" s="36"/>
      <c r="AHQ115" s="36"/>
      <c r="AHR115" s="36"/>
      <c r="AHS115" s="36"/>
      <c r="AHT115" s="36"/>
      <c r="AHU115" s="36"/>
      <c r="AHV115" s="36"/>
      <c r="AHW115" s="36"/>
      <c r="AHX115" s="36"/>
      <c r="AHY115" s="36"/>
      <c r="AHZ115" s="36"/>
      <c r="AIA115" s="36"/>
      <c r="AIB115" s="36"/>
      <c r="AIC115" s="36"/>
      <c r="AID115" s="36"/>
      <c r="AIE115" s="36"/>
      <c r="AIF115" s="36"/>
      <c r="AIG115" s="36"/>
      <c r="AIH115" s="36"/>
      <c r="AII115" s="36"/>
      <c r="AIJ115" s="36"/>
      <c r="AIK115" s="36"/>
      <c r="AIL115" s="36"/>
      <c r="AIM115" s="36"/>
      <c r="AIN115" s="36"/>
      <c r="AIO115" s="36"/>
      <c r="AIP115" s="36"/>
      <c r="AIQ115" s="36"/>
      <c r="AIR115" s="36"/>
      <c r="AIS115" s="36"/>
      <c r="AIT115" s="36"/>
      <c r="AIU115" s="36"/>
      <c r="AIV115" s="36"/>
      <c r="AIW115" s="36"/>
      <c r="AIX115" s="36"/>
      <c r="AIY115" s="36"/>
      <c r="AIZ115" s="36"/>
      <c r="AJA115" s="36"/>
      <c r="AJB115" s="36"/>
      <c r="AJC115" s="36"/>
      <c r="AJD115" s="36"/>
      <c r="AJE115" s="36"/>
      <c r="AJF115" s="36"/>
      <c r="AJG115" s="36"/>
      <c r="AJH115" s="36"/>
      <c r="AJI115" s="36"/>
      <c r="AJJ115" s="36"/>
      <c r="AJK115" s="36"/>
      <c r="AJL115" s="36"/>
      <c r="AJM115" s="36"/>
      <c r="AJN115" s="36"/>
      <c r="AJO115" s="36"/>
      <c r="AJP115" s="36"/>
      <c r="AJQ115" s="36"/>
      <c r="AJR115" s="36"/>
      <c r="AJS115" s="36"/>
      <c r="AJT115" s="36"/>
      <c r="AJU115" s="36"/>
      <c r="AJV115" s="36"/>
      <c r="AJW115" s="36"/>
      <c r="AJX115" s="36"/>
      <c r="AJY115" s="36"/>
      <c r="AJZ115" s="36"/>
      <c r="AKA115" s="36"/>
      <c r="AKB115" s="36"/>
      <c r="AKC115" s="36"/>
      <c r="AKD115" s="36"/>
      <c r="AKE115" s="36"/>
      <c r="AKF115" s="36"/>
      <c r="AKG115" s="36"/>
      <c r="AKH115" s="36"/>
      <c r="AKI115" s="36"/>
      <c r="AKJ115" s="36"/>
      <c r="AKK115" s="36"/>
      <c r="AKL115" s="36"/>
      <c r="AKM115" s="36"/>
      <c r="AKN115" s="36"/>
      <c r="AKO115" s="36"/>
      <c r="AKP115" s="36"/>
      <c r="AKQ115" s="36"/>
      <c r="AKR115" s="36"/>
      <c r="AKS115" s="36"/>
      <c r="AKT115" s="36"/>
      <c r="AKU115" s="36"/>
      <c r="AKV115" s="36"/>
      <c r="AKW115" s="36"/>
      <c r="AKX115" s="36"/>
      <c r="AKY115" s="36"/>
      <c r="AKZ115" s="36"/>
      <c r="ALA115" s="36"/>
      <c r="ALB115" s="36"/>
      <c r="ALC115" s="36"/>
      <c r="ALD115" s="36"/>
      <c r="ALE115" s="36"/>
      <c r="ALF115" s="36"/>
      <c r="ALG115" s="36"/>
      <c r="ALH115" s="36"/>
      <c r="ALI115" s="36"/>
      <c r="ALJ115" s="36"/>
      <c r="ALK115" s="36"/>
      <c r="ALL115" s="36"/>
      <c r="ALM115" s="36"/>
      <c r="ALN115" s="36"/>
      <c r="ALO115" s="36"/>
      <c r="ALP115" s="36"/>
      <c r="ALQ115" s="36"/>
      <c r="ALR115" s="36"/>
      <c r="ALS115" s="36"/>
      <c r="ALT115" s="36"/>
      <c r="ALU115" s="36"/>
      <c r="ALV115" s="36"/>
      <c r="ALW115" s="36"/>
      <c r="ALX115" s="36"/>
      <c r="ALY115" s="36"/>
      <c r="ALZ115" s="36"/>
      <c r="AMA115" s="36"/>
      <c r="AMB115" s="36"/>
      <c r="AMC115" s="36"/>
      <c r="AMD115" s="36"/>
      <c r="AME115" s="36"/>
      <c r="AMF115" s="36"/>
      <c r="AMG115" s="36"/>
      <c r="AMH115" s="36"/>
    </row>
    <row r="116" spans="1:1022" s="35" customFormat="1" ht="25.5" x14ac:dyDescent="0.25">
      <c r="A116" s="31" t="s">
        <v>114</v>
      </c>
      <c r="B116" s="30" t="s">
        <v>115</v>
      </c>
      <c r="C116" s="30" t="s">
        <v>32</v>
      </c>
      <c r="D116" s="59">
        <f t="shared" si="48"/>
        <v>26.846361572000003</v>
      </c>
      <c r="E116" s="59">
        <f t="shared" ref="E116" si="82">SUM(E117,E125,E130)</f>
        <v>0</v>
      </c>
      <c r="F116" s="59" t="s">
        <v>33</v>
      </c>
      <c r="G116" s="59">
        <f t="shared" si="50"/>
        <v>26.846361572000003</v>
      </c>
      <c r="H116" s="59">
        <f t="shared" ref="H116:Q116" si="83">SUM(H117,H125,H130)</f>
        <v>26.846361572000003</v>
      </c>
      <c r="I116" s="59">
        <f t="shared" si="83"/>
        <v>0</v>
      </c>
      <c r="J116" s="59">
        <f t="shared" si="83"/>
        <v>0</v>
      </c>
      <c r="K116" s="59">
        <f t="shared" si="83"/>
        <v>0</v>
      </c>
      <c r="L116" s="59">
        <f t="shared" si="83"/>
        <v>0</v>
      </c>
      <c r="M116" s="59">
        <f t="shared" si="83"/>
        <v>0</v>
      </c>
      <c r="N116" s="59">
        <f t="shared" si="83"/>
        <v>0</v>
      </c>
      <c r="O116" s="59">
        <f t="shared" si="83"/>
        <v>0</v>
      </c>
      <c r="P116" s="59">
        <f t="shared" si="83"/>
        <v>26.846361572000003</v>
      </c>
      <c r="Q116" s="59">
        <f t="shared" si="83"/>
        <v>0</v>
      </c>
      <c r="R116" s="59">
        <f t="shared" si="52"/>
        <v>26.846361572000003</v>
      </c>
      <c r="S116" s="59" t="s">
        <v>33</v>
      </c>
      <c r="T116" s="59">
        <f t="shared" si="53"/>
        <v>-26.846361572000003</v>
      </c>
      <c r="U116" s="59" t="s">
        <v>33</v>
      </c>
      <c r="V116" s="42" t="s">
        <v>33</v>
      </c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40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I116" s="36"/>
      <c r="IJ116" s="36"/>
      <c r="IK116" s="36"/>
      <c r="IL116" s="36"/>
      <c r="IM116" s="36"/>
      <c r="IN116" s="36"/>
      <c r="IO116" s="36"/>
      <c r="IP116" s="36"/>
      <c r="IQ116" s="36"/>
      <c r="IR116" s="36"/>
      <c r="IS116" s="36"/>
      <c r="IT116" s="36"/>
      <c r="IU116" s="36"/>
      <c r="IV116" s="36"/>
      <c r="IW116" s="36"/>
      <c r="IX116" s="36"/>
      <c r="IY116" s="36"/>
      <c r="IZ116" s="36"/>
      <c r="JA116" s="36"/>
      <c r="JB116" s="36"/>
      <c r="JC116" s="36"/>
      <c r="JD116" s="36"/>
      <c r="JE116" s="36"/>
      <c r="JF116" s="36"/>
      <c r="JG116" s="36"/>
      <c r="JH116" s="36"/>
      <c r="JI116" s="36"/>
      <c r="JJ116" s="36"/>
      <c r="JK116" s="36"/>
      <c r="JL116" s="36"/>
      <c r="JM116" s="36"/>
      <c r="JN116" s="36"/>
      <c r="JO116" s="36"/>
      <c r="JP116" s="36"/>
      <c r="JQ116" s="36"/>
      <c r="JR116" s="36"/>
      <c r="JS116" s="36"/>
      <c r="JT116" s="36"/>
      <c r="JU116" s="36"/>
      <c r="JV116" s="36"/>
      <c r="JW116" s="36"/>
      <c r="JX116" s="36"/>
      <c r="JY116" s="36"/>
      <c r="JZ116" s="36"/>
      <c r="KA116" s="36"/>
      <c r="KB116" s="36"/>
      <c r="KC116" s="36"/>
      <c r="KD116" s="36"/>
      <c r="KE116" s="36"/>
      <c r="KF116" s="36"/>
      <c r="KG116" s="36"/>
      <c r="KH116" s="36"/>
      <c r="KI116" s="36"/>
      <c r="KJ116" s="36"/>
      <c r="KK116" s="36"/>
      <c r="KL116" s="36"/>
      <c r="KM116" s="36"/>
      <c r="KN116" s="36"/>
      <c r="KO116" s="36"/>
      <c r="KP116" s="36"/>
      <c r="KQ116" s="36"/>
      <c r="KR116" s="36"/>
      <c r="KS116" s="36"/>
      <c r="KT116" s="36"/>
      <c r="KU116" s="36"/>
      <c r="KV116" s="36"/>
      <c r="KW116" s="36"/>
      <c r="KX116" s="36"/>
      <c r="KY116" s="36"/>
      <c r="KZ116" s="36"/>
      <c r="LA116" s="36"/>
      <c r="LB116" s="36"/>
      <c r="LC116" s="36"/>
      <c r="LD116" s="36"/>
      <c r="LE116" s="36"/>
      <c r="LF116" s="36"/>
      <c r="LG116" s="36"/>
      <c r="LH116" s="36"/>
      <c r="LI116" s="36"/>
      <c r="LJ116" s="36"/>
      <c r="LK116" s="36"/>
      <c r="LL116" s="36"/>
      <c r="LM116" s="36"/>
      <c r="LN116" s="36"/>
      <c r="LO116" s="36"/>
      <c r="LP116" s="36"/>
      <c r="LQ116" s="36"/>
      <c r="LR116" s="36"/>
      <c r="LS116" s="36"/>
      <c r="LT116" s="36"/>
      <c r="LU116" s="36"/>
      <c r="LV116" s="36"/>
      <c r="LW116" s="36"/>
      <c r="LX116" s="36"/>
      <c r="LY116" s="36"/>
      <c r="LZ116" s="36"/>
      <c r="MA116" s="36"/>
      <c r="MB116" s="36"/>
      <c r="MC116" s="36"/>
      <c r="MD116" s="36"/>
      <c r="ME116" s="36"/>
      <c r="MF116" s="36"/>
      <c r="MG116" s="36"/>
      <c r="MH116" s="36"/>
      <c r="MI116" s="36"/>
      <c r="MJ116" s="36"/>
      <c r="MK116" s="36"/>
      <c r="ML116" s="36"/>
      <c r="MM116" s="36"/>
      <c r="MN116" s="36"/>
      <c r="MO116" s="36"/>
      <c r="MP116" s="36"/>
      <c r="MQ116" s="36"/>
      <c r="MR116" s="36"/>
      <c r="MS116" s="36"/>
      <c r="MT116" s="36"/>
      <c r="MU116" s="36"/>
      <c r="MV116" s="36"/>
      <c r="MW116" s="36"/>
      <c r="MX116" s="36"/>
      <c r="MY116" s="36"/>
      <c r="MZ116" s="36"/>
      <c r="NA116" s="36"/>
      <c r="NB116" s="36"/>
      <c r="NC116" s="36"/>
      <c r="ND116" s="36"/>
      <c r="NE116" s="36"/>
      <c r="NF116" s="36"/>
      <c r="NG116" s="36"/>
      <c r="NH116" s="36"/>
      <c r="NI116" s="36"/>
      <c r="NJ116" s="36"/>
      <c r="NK116" s="36"/>
      <c r="NL116" s="36"/>
      <c r="NM116" s="36"/>
      <c r="NN116" s="36"/>
      <c r="NO116" s="36"/>
      <c r="NP116" s="36"/>
      <c r="NQ116" s="36"/>
      <c r="NR116" s="36"/>
      <c r="NS116" s="36"/>
      <c r="NT116" s="36"/>
      <c r="NU116" s="36"/>
      <c r="NV116" s="36"/>
      <c r="NW116" s="36"/>
      <c r="NX116" s="36"/>
      <c r="NY116" s="36"/>
      <c r="NZ116" s="36"/>
      <c r="OA116" s="36"/>
      <c r="OB116" s="36"/>
      <c r="OC116" s="36"/>
      <c r="OD116" s="36"/>
      <c r="OE116" s="36"/>
      <c r="OF116" s="36"/>
      <c r="OG116" s="36"/>
      <c r="OH116" s="36"/>
      <c r="OI116" s="36"/>
      <c r="OJ116" s="36"/>
      <c r="OK116" s="36"/>
      <c r="OL116" s="36"/>
      <c r="OM116" s="36"/>
      <c r="ON116" s="36"/>
      <c r="OO116" s="36"/>
      <c r="OP116" s="36"/>
      <c r="OQ116" s="36"/>
      <c r="OR116" s="36"/>
      <c r="OS116" s="36"/>
      <c r="OT116" s="36"/>
      <c r="OU116" s="36"/>
      <c r="OV116" s="36"/>
      <c r="OW116" s="36"/>
      <c r="OX116" s="36"/>
      <c r="OY116" s="36"/>
      <c r="OZ116" s="36"/>
      <c r="PA116" s="36"/>
      <c r="PB116" s="36"/>
      <c r="PC116" s="36"/>
      <c r="PD116" s="36"/>
      <c r="PE116" s="36"/>
      <c r="PF116" s="36"/>
      <c r="PG116" s="36"/>
      <c r="PH116" s="36"/>
      <c r="PI116" s="36"/>
      <c r="PJ116" s="36"/>
      <c r="PK116" s="36"/>
      <c r="PL116" s="36"/>
      <c r="PM116" s="36"/>
      <c r="PN116" s="36"/>
      <c r="PO116" s="36"/>
      <c r="PP116" s="36"/>
      <c r="PQ116" s="36"/>
      <c r="PR116" s="36"/>
      <c r="PS116" s="36"/>
      <c r="PT116" s="36"/>
      <c r="PU116" s="36"/>
      <c r="PV116" s="36"/>
      <c r="PW116" s="36"/>
      <c r="PX116" s="36"/>
      <c r="PY116" s="36"/>
      <c r="PZ116" s="36"/>
      <c r="QA116" s="36"/>
      <c r="QB116" s="36"/>
      <c r="QC116" s="36"/>
      <c r="QD116" s="36"/>
      <c r="QE116" s="36"/>
      <c r="QF116" s="36"/>
      <c r="QG116" s="36"/>
      <c r="QH116" s="36"/>
      <c r="QI116" s="36"/>
      <c r="QJ116" s="36"/>
      <c r="QK116" s="36"/>
      <c r="QL116" s="36"/>
      <c r="QM116" s="36"/>
      <c r="QN116" s="36"/>
      <c r="QO116" s="36"/>
      <c r="QP116" s="36"/>
      <c r="QQ116" s="36"/>
      <c r="QR116" s="36"/>
      <c r="QS116" s="36"/>
      <c r="QT116" s="36"/>
      <c r="QU116" s="36"/>
      <c r="QV116" s="36"/>
      <c r="QW116" s="36"/>
      <c r="QX116" s="36"/>
      <c r="QY116" s="36"/>
      <c r="QZ116" s="36"/>
      <c r="RA116" s="36"/>
      <c r="RB116" s="36"/>
      <c r="RC116" s="36"/>
      <c r="RD116" s="36"/>
      <c r="RE116" s="36"/>
      <c r="RF116" s="36"/>
      <c r="RG116" s="36"/>
      <c r="RH116" s="36"/>
      <c r="RI116" s="36"/>
      <c r="RJ116" s="36"/>
      <c r="RK116" s="36"/>
      <c r="RL116" s="36"/>
      <c r="RM116" s="36"/>
      <c r="RN116" s="36"/>
      <c r="RO116" s="36"/>
      <c r="RP116" s="36"/>
      <c r="RQ116" s="36"/>
      <c r="RR116" s="36"/>
      <c r="RS116" s="36"/>
      <c r="RT116" s="36"/>
      <c r="RU116" s="36"/>
      <c r="RV116" s="36"/>
      <c r="RW116" s="36"/>
      <c r="RX116" s="36"/>
      <c r="RY116" s="36"/>
      <c r="RZ116" s="36"/>
      <c r="SA116" s="36"/>
      <c r="SB116" s="36"/>
      <c r="SC116" s="36"/>
      <c r="SD116" s="36"/>
      <c r="SE116" s="36"/>
      <c r="SF116" s="36"/>
      <c r="SG116" s="36"/>
      <c r="SH116" s="36"/>
      <c r="SI116" s="36"/>
      <c r="SJ116" s="36"/>
      <c r="SK116" s="36"/>
      <c r="SL116" s="36"/>
      <c r="SM116" s="36"/>
      <c r="SN116" s="36"/>
      <c r="SO116" s="36"/>
      <c r="SP116" s="36"/>
      <c r="SQ116" s="36"/>
      <c r="SR116" s="36"/>
      <c r="SS116" s="36"/>
      <c r="ST116" s="36"/>
      <c r="SU116" s="36"/>
      <c r="SV116" s="36"/>
      <c r="SW116" s="36"/>
      <c r="SX116" s="36"/>
      <c r="SY116" s="36"/>
      <c r="SZ116" s="36"/>
      <c r="TA116" s="36"/>
      <c r="TB116" s="36"/>
      <c r="TC116" s="36"/>
      <c r="TD116" s="36"/>
      <c r="TE116" s="36"/>
      <c r="TF116" s="36"/>
      <c r="TG116" s="36"/>
      <c r="TH116" s="36"/>
      <c r="TI116" s="36"/>
      <c r="TJ116" s="36"/>
      <c r="TK116" s="36"/>
      <c r="TL116" s="36"/>
      <c r="TM116" s="36"/>
      <c r="TN116" s="36"/>
      <c r="TO116" s="36"/>
      <c r="TP116" s="36"/>
      <c r="TQ116" s="36"/>
      <c r="TR116" s="36"/>
      <c r="TS116" s="36"/>
      <c r="TT116" s="36"/>
      <c r="TU116" s="36"/>
      <c r="TV116" s="36"/>
      <c r="TW116" s="36"/>
      <c r="TX116" s="36"/>
      <c r="TY116" s="36"/>
      <c r="TZ116" s="36"/>
      <c r="UA116" s="36"/>
      <c r="UB116" s="36"/>
      <c r="UC116" s="36"/>
      <c r="UD116" s="36"/>
      <c r="UE116" s="36"/>
      <c r="UF116" s="36"/>
      <c r="UG116" s="36"/>
      <c r="UH116" s="36"/>
      <c r="UI116" s="36"/>
      <c r="UJ116" s="36"/>
      <c r="UK116" s="36"/>
      <c r="UL116" s="36"/>
      <c r="UM116" s="36"/>
      <c r="UN116" s="36"/>
      <c r="UO116" s="36"/>
      <c r="UP116" s="36"/>
      <c r="UQ116" s="36"/>
      <c r="UR116" s="36"/>
      <c r="US116" s="36"/>
      <c r="UT116" s="36"/>
      <c r="UU116" s="36"/>
      <c r="UV116" s="36"/>
      <c r="UW116" s="36"/>
      <c r="UX116" s="36"/>
      <c r="UY116" s="36"/>
      <c r="UZ116" s="36"/>
      <c r="VA116" s="36"/>
      <c r="VB116" s="36"/>
      <c r="VC116" s="36"/>
      <c r="VD116" s="36"/>
      <c r="VE116" s="36"/>
      <c r="VF116" s="36"/>
      <c r="VG116" s="36"/>
      <c r="VH116" s="36"/>
      <c r="VI116" s="36"/>
      <c r="VJ116" s="36"/>
      <c r="VK116" s="36"/>
      <c r="VL116" s="36"/>
      <c r="VM116" s="36"/>
      <c r="VN116" s="36"/>
      <c r="VO116" s="36"/>
      <c r="VP116" s="36"/>
      <c r="VQ116" s="36"/>
      <c r="VR116" s="36"/>
      <c r="VS116" s="36"/>
      <c r="VT116" s="36"/>
      <c r="VU116" s="36"/>
      <c r="VV116" s="36"/>
      <c r="VW116" s="36"/>
      <c r="VX116" s="36"/>
      <c r="VY116" s="36"/>
      <c r="VZ116" s="36"/>
      <c r="WA116" s="36"/>
      <c r="WB116" s="36"/>
      <c r="WC116" s="36"/>
      <c r="WD116" s="36"/>
      <c r="WE116" s="36"/>
      <c r="WF116" s="36"/>
      <c r="WG116" s="36"/>
      <c r="WH116" s="36"/>
      <c r="WI116" s="36"/>
      <c r="WJ116" s="36"/>
      <c r="WK116" s="36"/>
      <c r="WL116" s="36"/>
      <c r="WM116" s="36"/>
      <c r="WN116" s="36"/>
      <c r="WO116" s="36"/>
      <c r="WP116" s="36"/>
      <c r="WQ116" s="36"/>
      <c r="WR116" s="36"/>
      <c r="WS116" s="36"/>
      <c r="WT116" s="36"/>
      <c r="WU116" s="36"/>
      <c r="WV116" s="36"/>
      <c r="WW116" s="36"/>
      <c r="WX116" s="36"/>
      <c r="WY116" s="36"/>
      <c r="WZ116" s="36"/>
      <c r="XA116" s="36"/>
      <c r="XB116" s="36"/>
      <c r="XC116" s="36"/>
      <c r="XD116" s="36"/>
      <c r="XE116" s="36"/>
      <c r="XF116" s="36"/>
      <c r="XG116" s="36"/>
      <c r="XH116" s="36"/>
      <c r="XI116" s="36"/>
      <c r="XJ116" s="36"/>
      <c r="XK116" s="36"/>
      <c r="XL116" s="36"/>
      <c r="XM116" s="36"/>
      <c r="XN116" s="36"/>
      <c r="XO116" s="36"/>
      <c r="XP116" s="36"/>
      <c r="XQ116" s="36"/>
      <c r="XR116" s="36"/>
      <c r="XS116" s="36"/>
      <c r="XT116" s="36"/>
      <c r="XU116" s="36"/>
      <c r="XV116" s="36"/>
      <c r="XW116" s="36"/>
      <c r="XX116" s="36"/>
      <c r="XY116" s="36"/>
      <c r="XZ116" s="36"/>
      <c r="YA116" s="36"/>
      <c r="YB116" s="36"/>
      <c r="YC116" s="36"/>
      <c r="YD116" s="36"/>
      <c r="YE116" s="36"/>
      <c r="YF116" s="36"/>
      <c r="YG116" s="36"/>
      <c r="YH116" s="36"/>
      <c r="YI116" s="36"/>
      <c r="YJ116" s="36"/>
      <c r="YK116" s="36"/>
      <c r="YL116" s="36"/>
      <c r="YM116" s="36"/>
      <c r="YN116" s="36"/>
      <c r="YO116" s="36"/>
      <c r="YP116" s="36"/>
      <c r="YQ116" s="36"/>
      <c r="YR116" s="36"/>
      <c r="YS116" s="36"/>
      <c r="YT116" s="36"/>
      <c r="YU116" s="36"/>
      <c r="YV116" s="36"/>
      <c r="YW116" s="36"/>
      <c r="YX116" s="36"/>
      <c r="YY116" s="36"/>
      <c r="YZ116" s="36"/>
      <c r="ZA116" s="36"/>
      <c r="ZB116" s="36"/>
      <c r="ZC116" s="36"/>
      <c r="ZD116" s="36"/>
      <c r="ZE116" s="36"/>
      <c r="ZF116" s="36"/>
      <c r="ZG116" s="36"/>
      <c r="ZH116" s="36"/>
      <c r="ZI116" s="36"/>
      <c r="ZJ116" s="36"/>
      <c r="ZK116" s="36"/>
      <c r="ZL116" s="36"/>
      <c r="ZM116" s="36"/>
      <c r="ZN116" s="36"/>
      <c r="ZO116" s="36"/>
      <c r="ZP116" s="36"/>
      <c r="ZQ116" s="36"/>
      <c r="ZR116" s="36"/>
      <c r="ZS116" s="36"/>
      <c r="ZT116" s="36"/>
      <c r="ZU116" s="36"/>
      <c r="ZV116" s="36"/>
      <c r="ZW116" s="36"/>
      <c r="ZX116" s="36"/>
      <c r="ZY116" s="36"/>
      <c r="ZZ116" s="36"/>
      <c r="AAA116" s="36"/>
      <c r="AAB116" s="36"/>
      <c r="AAC116" s="36"/>
      <c r="AAD116" s="36"/>
      <c r="AAE116" s="36"/>
      <c r="AAF116" s="36"/>
      <c r="AAG116" s="36"/>
      <c r="AAH116" s="36"/>
      <c r="AAI116" s="36"/>
      <c r="AAJ116" s="36"/>
      <c r="AAK116" s="36"/>
      <c r="AAL116" s="36"/>
      <c r="AAM116" s="36"/>
      <c r="AAN116" s="36"/>
      <c r="AAO116" s="36"/>
      <c r="AAP116" s="36"/>
      <c r="AAQ116" s="36"/>
      <c r="AAR116" s="36"/>
      <c r="AAS116" s="36"/>
      <c r="AAT116" s="36"/>
      <c r="AAU116" s="36"/>
      <c r="AAV116" s="36"/>
      <c r="AAW116" s="36"/>
      <c r="AAX116" s="36"/>
      <c r="AAY116" s="36"/>
      <c r="AAZ116" s="36"/>
      <c r="ABA116" s="36"/>
      <c r="ABB116" s="36"/>
      <c r="ABC116" s="36"/>
      <c r="ABD116" s="36"/>
      <c r="ABE116" s="36"/>
      <c r="ABF116" s="36"/>
      <c r="ABG116" s="36"/>
      <c r="ABH116" s="36"/>
      <c r="ABI116" s="36"/>
      <c r="ABJ116" s="36"/>
      <c r="ABK116" s="36"/>
      <c r="ABL116" s="36"/>
      <c r="ABM116" s="36"/>
      <c r="ABN116" s="36"/>
      <c r="ABO116" s="36"/>
      <c r="ABP116" s="36"/>
      <c r="ABQ116" s="36"/>
      <c r="ABR116" s="36"/>
      <c r="ABS116" s="36"/>
      <c r="ABT116" s="36"/>
      <c r="ABU116" s="36"/>
      <c r="ABV116" s="36"/>
      <c r="ABW116" s="36"/>
      <c r="ABX116" s="36"/>
      <c r="ABY116" s="36"/>
      <c r="ABZ116" s="36"/>
      <c r="ACA116" s="36"/>
      <c r="ACB116" s="36"/>
      <c r="ACC116" s="36"/>
      <c r="ACD116" s="36"/>
      <c r="ACE116" s="36"/>
      <c r="ACF116" s="36"/>
      <c r="ACG116" s="36"/>
      <c r="ACH116" s="36"/>
      <c r="ACI116" s="36"/>
      <c r="ACJ116" s="36"/>
      <c r="ACK116" s="36"/>
      <c r="ACL116" s="36"/>
      <c r="ACM116" s="36"/>
      <c r="ACN116" s="36"/>
      <c r="ACO116" s="36"/>
      <c r="ACP116" s="36"/>
      <c r="ACQ116" s="36"/>
      <c r="ACR116" s="36"/>
      <c r="ACS116" s="36"/>
      <c r="ACT116" s="36"/>
      <c r="ACU116" s="36"/>
      <c r="ACV116" s="36"/>
      <c r="ACW116" s="36"/>
      <c r="ACX116" s="36"/>
      <c r="ACY116" s="36"/>
      <c r="ACZ116" s="36"/>
      <c r="ADA116" s="36"/>
      <c r="ADB116" s="36"/>
      <c r="ADC116" s="36"/>
      <c r="ADD116" s="36"/>
      <c r="ADE116" s="36"/>
      <c r="ADF116" s="36"/>
      <c r="ADG116" s="36"/>
      <c r="ADH116" s="36"/>
      <c r="ADI116" s="36"/>
      <c r="ADJ116" s="36"/>
      <c r="ADK116" s="36"/>
      <c r="ADL116" s="36"/>
      <c r="ADM116" s="36"/>
      <c r="ADN116" s="36"/>
      <c r="ADO116" s="36"/>
      <c r="ADP116" s="36"/>
      <c r="ADQ116" s="36"/>
      <c r="ADR116" s="36"/>
      <c r="ADS116" s="36"/>
      <c r="ADT116" s="36"/>
      <c r="ADU116" s="36"/>
      <c r="ADV116" s="36"/>
      <c r="ADW116" s="36"/>
      <c r="ADX116" s="36"/>
      <c r="ADY116" s="36"/>
      <c r="ADZ116" s="36"/>
      <c r="AEA116" s="36"/>
      <c r="AEB116" s="36"/>
      <c r="AEC116" s="36"/>
      <c r="AED116" s="36"/>
      <c r="AEE116" s="36"/>
      <c r="AEF116" s="36"/>
      <c r="AEG116" s="36"/>
      <c r="AEH116" s="36"/>
      <c r="AEI116" s="36"/>
      <c r="AEJ116" s="36"/>
      <c r="AEK116" s="36"/>
      <c r="AEL116" s="36"/>
      <c r="AEM116" s="36"/>
      <c r="AEN116" s="36"/>
      <c r="AEO116" s="36"/>
      <c r="AEP116" s="36"/>
      <c r="AEQ116" s="36"/>
      <c r="AER116" s="36"/>
      <c r="AES116" s="36"/>
      <c r="AET116" s="36"/>
      <c r="AEU116" s="36"/>
      <c r="AEV116" s="36"/>
      <c r="AEW116" s="36"/>
      <c r="AEX116" s="36"/>
      <c r="AEY116" s="36"/>
      <c r="AEZ116" s="36"/>
      <c r="AFA116" s="36"/>
      <c r="AFB116" s="36"/>
      <c r="AFC116" s="36"/>
      <c r="AFD116" s="36"/>
      <c r="AFE116" s="36"/>
      <c r="AFF116" s="36"/>
      <c r="AFG116" s="36"/>
      <c r="AFH116" s="36"/>
      <c r="AFI116" s="36"/>
      <c r="AFJ116" s="36"/>
      <c r="AFK116" s="36"/>
      <c r="AFL116" s="36"/>
      <c r="AFM116" s="36"/>
      <c r="AFN116" s="36"/>
      <c r="AFO116" s="36"/>
      <c r="AFP116" s="36"/>
      <c r="AFQ116" s="36"/>
      <c r="AFR116" s="36"/>
      <c r="AFS116" s="36"/>
      <c r="AFT116" s="36"/>
      <c r="AFU116" s="36"/>
      <c r="AFV116" s="36"/>
      <c r="AFW116" s="36"/>
      <c r="AFX116" s="36"/>
      <c r="AFY116" s="36"/>
      <c r="AFZ116" s="36"/>
      <c r="AGA116" s="36"/>
      <c r="AGB116" s="36"/>
      <c r="AGC116" s="36"/>
      <c r="AGD116" s="36"/>
      <c r="AGE116" s="36"/>
      <c r="AGF116" s="36"/>
      <c r="AGG116" s="36"/>
      <c r="AGH116" s="36"/>
      <c r="AGI116" s="36"/>
      <c r="AGJ116" s="36"/>
      <c r="AGK116" s="36"/>
      <c r="AGL116" s="36"/>
      <c r="AGM116" s="36"/>
      <c r="AGN116" s="36"/>
      <c r="AGO116" s="36"/>
      <c r="AGP116" s="36"/>
      <c r="AGQ116" s="36"/>
      <c r="AGR116" s="36"/>
      <c r="AGS116" s="36"/>
      <c r="AGT116" s="36"/>
      <c r="AGU116" s="36"/>
      <c r="AGV116" s="36"/>
      <c r="AGW116" s="36"/>
      <c r="AGX116" s="36"/>
      <c r="AGY116" s="36"/>
      <c r="AGZ116" s="36"/>
      <c r="AHA116" s="36"/>
      <c r="AHB116" s="36"/>
      <c r="AHC116" s="36"/>
      <c r="AHD116" s="36"/>
      <c r="AHE116" s="36"/>
      <c r="AHF116" s="36"/>
      <c r="AHG116" s="36"/>
      <c r="AHH116" s="36"/>
      <c r="AHI116" s="36"/>
      <c r="AHJ116" s="36"/>
      <c r="AHK116" s="36"/>
      <c r="AHL116" s="36"/>
      <c r="AHM116" s="36"/>
      <c r="AHN116" s="36"/>
      <c r="AHO116" s="36"/>
      <c r="AHP116" s="36"/>
      <c r="AHQ116" s="36"/>
      <c r="AHR116" s="36"/>
      <c r="AHS116" s="36"/>
      <c r="AHT116" s="36"/>
      <c r="AHU116" s="36"/>
      <c r="AHV116" s="36"/>
      <c r="AHW116" s="36"/>
      <c r="AHX116" s="36"/>
      <c r="AHY116" s="36"/>
      <c r="AHZ116" s="36"/>
      <c r="AIA116" s="36"/>
      <c r="AIB116" s="36"/>
      <c r="AIC116" s="36"/>
      <c r="AID116" s="36"/>
      <c r="AIE116" s="36"/>
      <c r="AIF116" s="36"/>
      <c r="AIG116" s="36"/>
      <c r="AIH116" s="36"/>
      <c r="AII116" s="36"/>
      <c r="AIJ116" s="36"/>
      <c r="AIK116" s="36"/>
      <c r="AIL116" s="36"/>
      <c r="AIM116" s="36"/>
      <c r="AIN116" s="36"/>
      <c r="AIO116" s="36"/>
      <c r="AIP116" s="36"/>
      <c r="AIQ116" s="36"/>
      <c r="AIR116" s="36"/>
      <c r="AIS116" s="36"/>
      <c r="AIT116" s="36"/>
      <c r="AIU116" s="36"/>
      <c r="AIV116" s="36"/>
      <c r="AIW116" s="36"/>
      <c r="AIX116" s="36"/>
      <c r="AIY116" s="36"/>
      <c r="AIZ116" s="36"/>
      <c r="AJA116" s="36"/>
      <c r="AJB116" s="36"/>
      <c r="AJC116" s="36"/>
      <c r="AJD116" s="36"/>
      <c r="AJE116" s="36"/>
      <c r="AJF116" s="36"/>
      <c r="AJG116" s="36"/>
      <c r="AJH116" s="36"/>
      <c r="AJI116" s="36"/>
      <c r="AJJ116" s="36"/>
      <c r="AJK116" s="36"/>
      <c r="AJL116" s="36"/>
      <c r="AJM116" s="36"/>
      <c r="AJN116" s="36"/>
      <c r="AJO116" s="36"/>
      <c r="AJP116" s="36"/>
      <c r="AJQ116" s="36"/>
      <c r="AJR116" s="36"/>
      <c r="AJS116" s="36"/>
      <c r="AJT116" s="36"/>
      <c r="AJU116" s="36"/>
      <c r="AJV116" s="36"/>
      <c r="AJW116" s="36"/>
      <c r="AJX116" s="36"/>
      <c r="AJY116" s="36"/>
      <c r="AJZ116" s="36"/>
      <c r="AKA116" s="36"/>
      <c r="AKB116" s="36"/>
      <c r="AKC116" s="36"/>
      <c r="AKD116" s="36"/>
      <c r="AKE116" s="36"/>
      <c r="AKF116" s="36"/>
      <c r="AKG116" s="36"/>
      <c r="AKH116" s="36"/>
      <c r="AKI116" s="36"/>
      <c r="AKJ116" s="36"/>
      <c r="AKK116" s="36"/>
      <c r="AKL116" s="36"/>
      <c r="AKM116" s="36"/>
      <c r="AKN116" s="36"/>
      <c r="AKO116" s="36"/>
      <c r="AKP116" s="36"/>
      <c r="AKQ116" s="36"/>
      <c r="AKR116" s="36"/>
      <c r="AKS116" s="36"/>
      <c r="AKT116" s="36"/>
      <c r="AKU116" s="36"/>
      <c r="AKV116" s="36"/>
      <c r="AKW116" s="36"/>
      <c r="AKX116" s="36"/>
      <c r="AKY116" s="36"/>
      <c r="AKZ116" s="36"/>
      <c r="ALA116" s="36"/>
      <c r="ALB116" s="36"/>
      <c r="ALC116" s="36"/>
      <c r="ALD116" s="36"/>
      <c r="ALE116" s="36"/>
      <c r="ALF116" s="36"/>
      <c r="ALG116" s="36"/>
      <c r="ALH116" s="36"/>
      <c r="ALI116" s="36"/>
      <c r="ALJ116" s="36"/>
      <c r="ALK116" s="36"/>
      <c r="ALL116" s="36"/>
      <c r="ALM116" s="36"/>
      <c r="ALN116" s="36"/>
      <c r="ALO116" s="36"/>
      <c r="ALP116" s="36"/>
      <c r="ALQ116" s="36"/>
      <c r="ALR116" s="36"/>
      <c r="ALS116" s="36"/>
      <c r="ALT116" s="36"/>
      <c r="ALU116" s="36"/>
      <c r="ALV116" s="36"/>
      <c r="ALW116" s="36"/>
      <c r="ALX116" s="36"/>
      <c r="ALY116" s="36"/>
      <c r="ALZ116" s="36"/>
      <c r="AMA116" s="36"/>
      <c r="AMB116" s="36"/>
      <c r="AMC116" s="36"/>
      <c r="AMD116" s="36"/>
      <c r="AME116" s="36"/>
      <c r="AMF116" s="36"/>
      <c r="AMG116" s="36"/>
      <c r="AMH116" s="36"/>
    </row>
    <row r="117" spans="1:1022" s="35" customFormat="1" ht="15.75" x14ac:dyDescent="0.25">
      <c r="A117" s="31" t="s">
        <v>221</v>
      </c>
      <c r="B117" s="25" t="s">
        <v>123</v>
      </c>
      <c r="C117" s="19" t="s">
        <v>32</v>
      </c>
      <c r="D117" s="59">
        <f t="shared" si="48"/>
        <v>9.6368681120000002</v>
      </c>
      <c r="E117" s="59">
        <f t="shared" ref="E117" si="84">SUM(E118:E124)</f>
        <v>0</v>
      </c>
      <c r="F117" s="59" t="s">
        <v>33</v>
      </c>
      <c r="G117" s="59">
        <f t="shared" si="50"/>
        <v>9.6368681120000002</v>
      </c>
      <c r="H117" s="59">
        <f t="shared" ref="H117:O117" si="85">SUM(H118:H124)</f>
        <v>9.6368681120000002</v>
      </c>
      <c r="I117" s="59">
        <f t="shared" si="85"/>
        <v>0</v>
      </c>
      <c r="J117" s="59">
        <f t="shared" si="85"/>
        <v>0</v>
      </c>
      <c r="K117" s="59">
        <f t="shared" si="85"/>
        <v>0</v>
      </c>
      <c r="L117" s="59">
        <f t="shared" si="85"/>
        <v>0</v>
      </c>
      <c r="M117" s="59">
        <f t="shared" si="85"/>
        <v>0</v>
      </c>
      <c r="N117" s="59">
        <f t="shared" si="85"/>
        <v>0</v>
      </c>
      <c r="O117" s="59">
        <f t="shared" si="85"/>
        <v>0</v>
      </c>
      <c r="P117" s="59">
        <f>SUM(P118:P124)</f>
        <v>9.6368681120000002</v>
      </c>
      <c r="Q117" s="59">
        <f t="shared" ref="Q117" si="86">SUM(Q118:Q124)</f>
        <v>0</v>
      </c>
      <c r="R117" s="59">
        <f t="shared" si="52"/>
        <v>9.6368681120000002</v>
      </c>
      <c r="S117" s="59" t="s">
        <v>33</v>
      </c>
      <c r="T117" s="59">
        <f t="shared" si="53"/>
        <v>-9.6368681120000002</v>
      </c>
      <c r="U117" s="59" t="s">
        <v>33</v>
      </c>
      <c r="V117" s="42" t="s">
        <v>33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40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  <c r="GK117" s="36"/>
      <c r="GL117" s="36"/>
      <c r="GM117" s="36"/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6"/>
      <c r="GY117" s="36"/>
      <c r="GZ117" s="36"/>
      <c r="HA117" s="36"/>
      <c r="HB117" s="36"/>
      <c r="HC117" s="36"/>
      <c r="HD117" s="36"/>
      <c r="HE117" s="36"/>
      <c r="HF117" s="36"/>
      <c r="HG117" s="36"/>
      <c r="HH117" s="36"/>
      <c r="HI117" s="36"/>
      <c r="HJ117" s="36"/>
      <c r="HK117" s="36"/>
      <c r="HL117" s="36"/>
      <c r="HM117" s="36"/>
      <c r="HN117" s="36"/>
      <c r="HO117" s="36"/>
      <c r="HP117" s="36"/>
      <c r="HQ117" s="36"/>
      <c r="HR117" s="36"/>
      <c r="HS117" s="36"/>
      <c r="HT117" s="36"/>
      <c r="HU117" s="36"/>
      <c r="HV117" s="36"/>
      <c r="HW117" s="36"/>
      <c r="HX117" s="36"/>
      <c r="HY117" s="36"/>
      <c r="HZ117" s="36"/>
      <c r="IA117" s="36"/>
      <c r="IB117" s="36"/>
      <c r="IC117" s="36"/>
      <c r="ID117" s="36"/>
      <c r="IE117" s="36"/>
      <c r="IF117" s="36"/>
      <c r="IG117" s="36"/>
      <c r="IH117" s="36"/>
      <c r="II117" s="36"/>
      <c r="IJ117" s="36"/>
      <c r="IK117" s="36"/>
      <c r="IL117" s="36"/>
      <c r="IM117" s="36"/>
      <c r="IN117" s="36"/>
      <c r="IO117" s="36"/>
      <c r="IP117" s="36"/>
      <c r="IQ117" s="36"/>
      <c r="IR117" s="36"/>
      <c r="IS117" s="36"/>
      <c r="IT117" s="36"/>
      <c r="IU117" s="36"/>
      <c r="IV117" s="36"/>
      <c r="IW117" s="36"/>
      <c r="IX117" s="36"/>
      <c r="IY117" s="36"/>
      <c r="IZ117" s="36"/>
      <c r="JA117" s="36"/>
      <c r="JB117" s="36"/>
      <c r="JC117" s="36"/>
      <c r="JD117" s="36"/>
      <c r="JE117" s="36"/>
      <c r="JF117" s="36"/>
      <c r="JG117" s="36"/>
      <c r="JH117" s="36"/>
      <c r="JI117" s="36"/>
      <c r="JJ117" s="36"/>
      <c r="JK117" s="36"/>
      <c r="JL117" s="36"/>
      <c r="JM117" s="36"/>
      <c r="JN117" s="36"/>
      <c r="JO117" s="36"/>
      <c r="JP117" s="36"/>
      <c r="JQ117" s="36"/>
      <c r="JR117" s="36"/>
      <c r="JS117" s="36"/>
      <c r="JT117" s="36"/>
      <c r="JU117" s="36"/>
      <c r="JV117" s="36"/>
      <c r="JW117" s="36"/>
      <c r="JX117" s="36"/>
      <c r="JY117" s="36"/>
      <c r="JZ117" s="36"/>
      <c r="KA117" s="36"/>
      <c r="KB117" s="36"/>
      <c r="KC117" s="36"/>
      <c r="KD117" s="36"/>
      <c r="KE117" s="36"/>
      <c r="KF117" s="36"/>
      <c r="KG117" s="36"/>
      <c r="KH117" s="36"/>
      <c r="KI117" s="36"/>
      <c r="KJ117" s="36"/>
      <c r="KK117" s="36"/>
      <c r="KL117" s="36"/>
      <c r="KM117" s="36"/>
      <c r="KN117" s="36"/>
      <c r="KO117" s="36"/>
      <c r="KP117" s="36"/>
      <c r="KQ117" s="36"/>
      <c r="KR117" s="36"/>
      <c r="KS117" s="36"/>
      <c r="KT117" s="36"/>
      <c r="KU117" s="36"/>
      <c r="KV117" s="36"/>
      <c r="KW117" s="36"/>
      <c r="KX117" s="36"/>
      <c r="KY117" s="36"/>
      <c r="KZ117" s="36"/>
      <c r="LA117" s="36"/>
      <c r="LB117" s="36"/>
      <c r="LC117" s="36"/>
      <c r="LD117" s="36"/>
      <c r="LE117" s="36"/>
      <c r="LF117" s="36"/>
      <c r="LG117" s="36"/>
      <c r="LH117" s="36"/>
      <c r="LI117" s="36"/>
      <c r="LJ117" s="36"/>
      <c r="LK117" s="36"/>
      <c r="LL117" s="36"/>
      <c r="LM117" s="36"/>
      <c r="LN117" s="36"/>
      <c r="LO117" s="36"/>
      <c r="LP117" s="36"/>
      <c r="LQ117" s="36"/>
      <c r="LR117" s="36"/>
      <c r="LS117" s="36"/>
      <c r="LT117" s="36"/>
      <c r="LU117" s="36"/>
      <c r="LV117" s="36"/>
      <c r="LW117" s="36"/>
      <c r="LX117" s="36"/>
      <c r="LY117" s="36"/>
      <c r="LZ117" s="36"/>
      <c r="MA117" s="36"/>
      <c r="MB117" s="36"/>
      <c r="MC117" s="36"/>
      <c r="MD117" s="36"/>
      <c r="ME117" s="36"/>
      <c r="MF117" s="36"/>
      <c r="MG117" s="36"/>
      <c r="MH117" s="36"/>
      <c r="MI117" s="36"/>
      <c r="MJ117" s="36"/>
      <c r="MK117" s="36"/>
      <c r="ML117" s="36"/>
      <c r="MM117" s="36"/>
      <c r="MN117" s="36"/>
      <c r="MO117" s="36"/>
      <c r="MP117" s="36"/>
      <c r="MQ117" s="36"/>
      <c r="MR117" s="36"/>
      <c r="MS117" s="36"/>
      <c r="MT117" s="36"/>
      <c r="MU117" s="36"/>
      <c r="MV117" s="36"/>
      <c r="MW117" s="36"/>
      <c r="MX117" s="36"/>
      <c r="MY117" s="36"/>
      <c r="MZ117" s="36"/>
      <c r="NA117" s="36"/>
      <c r="NB117" s="36"/>
      <c r="NC117" s="36"/>
      <c r="ND117" s="36"/>
      <c r="NE117" s="36"/>
      <c r="NF117" s="36"/>
      <c r="NG117" s="36"/>
      <c r="NH117" s="36"/>
      <c r="NI117" s="36"/>
      <c r="NJ117" s="36"/>
      <c r="NK117" s="36"/>
      <c r="NL117" s="36"/>
      <c r="NM117" s="36"/>
      <c r="NN117" s="36"/>
      <c r="NO117" s="36"/>
      <c r="NP117" s="36"/>
      <c r="NQ117" s="36"/>
      <c r="NR117" s="36"/>
      <c r="NS117" s="36"/>
      <c r="NT117" s="36"/>
      <c r="NU117" s="36"/>
      <c r="NV117" s="36"/>
      <c r="NW117" s="36"/>
      <c r="NX117" s="36"/>
      <c r="NY117" s="36"/>
      <c r="NZ117" s="36"/>
      <c r="OA117" s="36"/>
      <c r="OB117" s="36"/>
      <c r="OC117" s="36"/>
      <c r="OD117" s="36"/>
      <c r="OE117" s="36"/>
      <c r="OF117" s="36"/>
      <c r="OG117" s="36"/>
      <c r="OH117" s="36"/>
      <c r="OI117" s="36"/>
      <c r="OJ117" s="36"/>
      <c r="OK117" s="36"/>
      <c r="OL117" s="36"/>
      <c r="OM117" s="36"/>
      <c r="ON117" s="36"/>
      <c r="OO117" s="36"/>
      <c r="OP117" s="36"/>
      <c r="OQ117" s="36"/>
      <c r="OR117" s="36"/>
      <c r="OS117" s="36"/>
      <c r="OT117" s="36"/>
      <c r="OU117" s="36"/>
      <c r="OV117" s="36"/>
      <c r="OW117" s="36"/>
      <c r="OX117" s="36"/>
      <c r="OY117" s="36"/>
      <c r="OZ117" s="36"/>
      <c r="PA117" s="36"/>
      <c r="PB117" s="36"/>
      <c r="PC117" s="36"/>
      <c r="PD117" s="36"/>
      <c r="PE117" s="36"/>
      <c r="PF117" s="36"/>
      <c r="PG117" s="36"/>
      <c r="PH117" s="36"/>
      <c r="PI117" s="36"/>
      <c r="PJ117" s="36"/>
      <c r="PK117" s="36"/>
      <c r="PL117" s="36"/>
      <c r="PM117" s="36"/>
      <c r="PN117" s="36"/>
      <c r="PO117" s="36"/>
      <c r="PP117" s="36"/>
      <c r="PQ117" s="36"/>
      <c r="PR117" s="36"/>
      <c r="PS117" s="36"/>
      <c r="PT117" s="36"/>
      <c r="PU117" s="36"/>
      <c r="PV117" s="36"/>
      <c r="PW117" s="36"/>
      <c r="PX117" s="36"/>
      <c r="PY117" s="36"/>
      <c r="PZ117" s="36"/>
      <c r="QA117" s="36"/>
      <c r="QB117" s="36"/>
      <c r="QC117" s="36"/>
      <c r="QD117" s="36"/>
      <c r="QE117" s="36"/>
      <c r="QF117" s="36"/>
      <c r="QG117" s="36"/>
      <c r="QH117" s="36"/>
      <c r="QI117" s="36"/>
      <c r="QJ117" s="36"/>
      <c r="QK117" s="36"/>
      <c r="QL117" s="36"/>
      <c r="QM117" s="36"/>
      <c r="QN117" s="36"/>
      <c r="QO117" s="36"/>
      <c r="QP117" s="36"/>
      <c r="QQ117" s="36"/>
      <c r="QR117" s="36"/>
      <c r="QS117" s="36"/>
      <c r="QT117" s="36"/>
      <c r="QU117" s="36"/>
      <c r="QV117" s="36"/>
      <c r="QW117" s="36"/>
      <c r="QX117" s="36"/>
      <c r="QY117" s="36"/>
      <c r="QZ117" s="36"/>
      <c r="RA117" s="36"/>
      <c r="RB117" s="36"/>
      <c r="RC117" s="36"/>
      <c r="RD117" s="36"/>
      <c r="RE117" s="36"/>
      <c r="RF117" s="36"/>
      <c r="RG117" s="36"/>
      <c r="RH117" s="36"/>
      <c r="RI117" s="36"/>
      <c r="RJ117" s="36"/>
      <c r="RK117" s="36"/>
      <c r="RL117" s="36"/>
      <c r="RM117" s="36"/>
      <c r="RN117" s="36"/>
      <c r="RO117" s="36"/>
      <c r="RP117" s="36"/>
      <c r="RQ117" s="36"/>
      <c r="RR117" s="36"/>
      <c r="RS117" s="36"/>
      <c r="RT117" s="36"/>
      <c r="RU117" s="36"/>
      <c r="RV117" s="36"/>
      <c r="RW117" s="36"/>
      <c r="RX117" s="36"/>
      <c r="RY117" s="36"/>
      <c r="RZ117" s="36"/>
      <c r="SA117" s="36"/>
      <c r="SB117" s="36"/>
      <c r="SC117" s="36"/>
      <c r="SD117" s="36"/>
      <c r="SE117" s="36"/>
      <c r="SF117" s="36"/>
      <c r="SG117" s="36"/>
      <c r="SH117" s="36"/>
      <c r="SI117" s="36"/>
      <c r="SJ117" s="36"/>
      <c r="SK117" s="36"/>
      <c r="SL117" s="36"/>
      <c r="SM117" s="36"/>
      <c r="SN117" s="36"/>
      <c r="SO117" s="36"/>
      <c r="SP117" s="36"/>
      <c r="SQ117" s="36"/>
      <c r="SR117" s="36"/>
      <c r="SS117" s="36"/>
      <c r="ST117" s="36"/>
      <c r="SU117" s="36"/>
      <c r="SV117" s="36"/>
      <c r="SW117" s="36"/>
      <c r="SX117" s="36"/>
      <c r="SY117" s="36"/>
      <c r="SZ117" s="36"/>
      <c r="TA117" s="36"/>
      <c r="TB117" s="36"/>
      <c r="TC117" s="36"/>
      <c r="TD117" s="36"/>
      <c r="TE117" s="36"/>
      <c r="TF117" s="36"/>
      <c r="TG117" s="36"/>
      <c r="TH117" s="36"/>
      <c r="TI117" s="36"/>
      <c r="TJ117" s="36"/>
      <c r="TK117" s="36"/>
      <c r="TL117" s="36"/>
      <c r="TM117" s="36"/>
      <c r="TN117" s="36"/>
      <c r="TO117" s="36"/>
      <c r="TP117" s="36"/>
      <c r="TQ117" s="36"/>
      <c r="TR117" s="36"/>
      <c r="TS117" s="36"/>
      <c r="TT117" s="36"/>
      <c r="TU117" s="36"/>
      <c r="TV117" s="36"/>
      <c r="TW117" s="36"/>
      <c r="TX117" s="36"/>
      <c r="TY117" s="36"/>
      <c r="TZ117" s="36"/>
      <c r="UA117" s="36"/>
      <c r="UB117" s="36"/>
      <c r="UC117" s="36"/>
      <c r="UD117" s="36"/>
      <c r="UE117" s="36"/>
      <c r="UF117" s="36"/>
      <c r="UG117" s="36"/>
      <c r="UH117" s="36"/>
      <c r="UI117" s="36"/>
      <c r="UJ117" s="36"/>
      <c r="UK117" s="36"/>
      <c r="UL117" s="36"/>
      <c r="UM117" s="36"/>
      <c r="UN117" s="36"/>
      <c r="UO117" s="36"/>
      <c r="UP117" s="36"/>
      <c r="UQ117" s="36"/>
      <c r="UR117" s="36"/>
      <c r="US117" s="36"/>
      <c r="UT117" s="36"/>
      <c r="UU117" s="36"/>
      <c r="UV117" s="36"/>
      <c r="UW117" s="36"/>
      <c r="UX117" s="36"/>
      <c r="UY117" s="36"/>
      <c r="UZ117" s="36"/>
      <c r="VA117" s="36"/>
      <c r="VB117" s="36"/>
      <c r="VC117" s="36"/>
      <c r="VD117" s="36"/>
      <c r="VE117" s="36"/>
      <c r="VF117" s="36"/>
      <c r="VG117" s="36"/>
      <c r="VH117" s="36"/>
      <c r="VI117" s="36"/>
      <c r="VJ117" s="36"/>
      <c r="VK117" s="36"/>
      <c r="VL117" s="36"/>
      <c r="VM117" s="36"/>
      <c r="VN117" s="36"/>
      <c r="VO117" s="36"/>
      <c r="VP117" s="36"/>
      <c r="VQ117" s="36"/>
      <c r="VR117" s="36"/>
      <c r="VS117" s="36"/>
      <c r="VT117" s="36"/>
      <c r="VU117" s="36"/>
      <c r="VV117" s="36"/>
      <c r="VW117" s="36"/>
      <c r="VX117" s="36"/>
      <c r="VY117" s="36"/>
      <c r="VZ117" s="36"/>
      <c r="WA117" s="36"/>
      <c r="WB117" s="36"/>
      <c r="WC117" s="36"/>
      <c r="WD117" s="36"/>
      <c r="WE117" s="36"/>
      <c r="WF117" s="36"/>
      <c r="WG117" s="36"/>
      <c r="WH117" s="36"/>
      <c r="WI117" s="36"/>
      <c r="WJ117" s="36"/>
      <c r="WK117" s="36"/>
      <c r="WL117" s="36"/>
      <c r="WM117" s="36"/>
      <c r="WN117" s="36"/>
      <c r="WO117" s="36"/>
      <c r="WP117" s="36"/>
      <c r="WQ117" s="36"/>
      <c r="WR117" s="36"/>
      <c r="WS117" s="36"/>
      <c r="WT117" s="36"/>
      <c r="WU117" s="36"/>
      <c r="WV117" s="36"/>
      <c r="WW117" s="36"/>
      <c r="WX117" s="36"/>
      <c r="WY117" s="36"/>
      <c r="WZ117" s="36"/>
      <c r="XA117" s="36"/>
      <c r="XB117" s="36"/>
      <c r="XC117" s="36"/>
      <c r="XD117" s="36"/>
      <c r="XE117" s="36"/>
      <c r="XF117" s="36"/>
      <c r="XG117" s="36"/>
      <c r="XH117" s="36"/>
      <c r="XI117" s="36"/>
      <c r="XJ117" s="36"/>
      <c r="XK117" s="36"/>
      <c r="XL117" s="36"/>
      <c r="XM117" s="36"/>
      <c r="XN117" s="36"/>
      <c r="XO117" s="36"/>
      <c r="XP117" s="36"/>
      <c r="XQ117" s="36"/>
      <c r="XR117" s="36"/>
      <c r="XS117" s="36"/>
      <c r="XT117" s="36"/>
      <c r="XU117" s="36"/>
      <c r="XV117" s="36"/>
      <c r="XW117" s="36"/>
      <c r="XX117" s="36"/>
      <c r="XY117" s="36"/>
      <c r="XZ117" s="36"/>
      <c r="YA117" s="36"/>
      <c r="YB117" s="36"/>
      <c r="YC117" s="36"/>
      <c r="YD117" s="36"/>
      <c r="YE117" s="36"/>
      <c r="YF117" s="36"/>
      <c r="YG117" s="36"/>
      <c r="YH117" s="36"/>
      <c r="YI117" s="36"/>
      <c r="YJ117" s="36"/>
      <c r="YK117" s="36"/>
      <c r="YL117" s="36"/>
      <c r="YM117" s="36"/>
      <c r="YN117" s="36"/>
      <c r="YO117" s="36"/>
      <c r="YP117" s="36"/>
      <c r="YQ117" s="36"/>
      <c r="YR117" s="36"/>
      <c r="YS117" s="36"/>
      <c r="YT117" s="36"/>
      <c r="YU117" s="36"/>
      <c r="YV117" s="36"/>
      <c r="YW117" s="36"/>
      <c r="YX117" s="36"/>
      <c r="YY117" s="36"/>
      <c r="YZ117" s="36"/>
      <c r="ZA117" s="36"/>
      <c r="ZB117" s="36"/>
      <c r="ZC117" s="36"/>
      <c r="ZD117" s="36"/>
      <c r="ZE117" s="36"/>
      <c r="ZF117" s="36"/>
      <c r="ZG117" s="36"/>
      <c r="ZH117" s="36"/>
      <c r="ZI117" s="36"/>
      <c r="ZJ117" s="36"/>
      <c r="ZK117" s="36"/>
      <c r="ZL117" s="36"/>
      <c r="ZM117" s="36"/>
      <c r="ZN117" s="36"/>
      <c r="ZO117" s="36"/>
      <c r="ZP117" s="36"/>
      <c r="ZQ117" s="36"/>
      <c r="ZR117" s="36"/>
      <c r="ZS117" s="36"/>
      <c r="ZT117" s="36"/>
      <c r="ZU117" s="36"/>
      <c r="ZV117" s="36"/>
      <c r="ZW117" s="36"/>
      <c r="ZX117" s="36"/>
      <c r="ZY117" s="36"/>
      <c r="ZZ117" s="36"/>
      <c r="AAA117" s="36"/>
      <c r="AAB117" s="36"/>
      <c r="AAC117" s="36"/>
      <c r="AAD117" s="36"/>
      <c r="AAE117" s="36"/>
      <c r="AAF117" s="36"/>
      <c r="AAG117" s="36"/>
      <c r="AAH117" s="36"/>
      <c r="AAI117" s="36"/>
      <c r="AAJ117" s="36"/>
      <c r="AAK117" s="36"/>
      <c r="AAL117" s="36"/>
      <c r="AAM117" s="36"/>
      <c r="AAN117" s="36"/>
      <c r="AAO117" s="36"/>
      <c r="AAP117" s="36"/>
      <c r="AAQ117" s="36"/>
      <c r="AAR117" s="36"/>
      <c r="AAS117" s="36"/>
      <c r="AAT117" s="36"/>
      <c r="AAU117" s="36"/>
      <c r="AAV117" s="36"/>
      <c r="AAW117" s="36"/>
      <c r="AAX117" s="36"/>
      <c r="AAY117" s="36"/>
      <c r="AAZ117" s="36"/>
      <c r="ABA117" s="36"/>
      <c r="ABB117" s="36"/>
      <c r="ABC117" s="36"/>
      <c r="ABD117" s="36"/>
      <c r="ABE117" s="36"/>
      <c r="ABF117" s="36"/>
      <c r="ABG117" s="36"/>
      <c r="ABH117" s="36"/>
      <c r="ABI117" s="36"/>
      <c r="ABJ117" s="36"/>
      <c r="ABK117" s="36"/>
      <c r="ABL117" s="36"/>
      <c r="ABM117" s="36"/>
      <c r="ABN117" s="36"/>
      <c r="ABO117" s="36"/>
      <c r="ABP117" s="36"/>
      <c r="ABQ117" s="36"/>
      <c r="ABR117" s="36"/>
      <c r="ABS117" s="36"/>
      <c r="ABT117" s="36"/>
      <c r="ABU117" s="36"/>
      <c r="ABV117" s="36"/>
      <c r="ABW117" s="36"/>
      <c r="ABX117" s="36"/>
      <c r="ABY117" s="36"/>
      <c r="ABZ117" s="36"/>
      <c r="ACA117" s="36"/>
      <c r="ACB117" s="36"/>
      <c r="ACC117" s="36"/>
      <c r="ACD117" s="36"/>
      <c r="ACE117" s="36"/>
      <c r="ACF117" s="36"/>
      <c r="ACG117" s="36"/>
      <c r="ACH117" s="36"/>
      <c r="ACI117" s="36"/>
      <c r="ACJ117" s="36"/>
      <c r="ACK117" s="36"/>
      <c r="ACL117" s="36"/>
      <c r="ACM117" s="36"/>
      <c r="ACN117" s="36"/>
      <c r="ACO117" s="36"/>
      <c r="ACP117" s="36"/>
      <c r="ACQ117" s="36"/>
      <c r="ACR117" s="36"/>
      <c r="ACS117" s="36"/>
      <c r="ACT117" s="36"/>
      <c r="ACU117" s="36"/>
      <c r="ACV117" s="36"/>
      <c r="ACW117" s="36"/>
      <c r="ACX117" s="36"/>
      <c r="ACY117" s="36"/>
      <c r="ACZ117" s="36"/>
      <c r="ADA117" s="36"/>
      <c r="ADB117" s="36"/>
      <c r="ADC117" s="36"/>
      <c r="ADD117" s="36"/>
      <c r="ADE117" s="36"/>
      <c r="ADF117" s="36"/>
      <c r="ADG117" s="36"/>
      <c r="ADH117" s="36"/>
      <c r="ADI117" s="36"/>
      <c r="ADJ117" s="36"/>
      <c r="ADK117" s="36"/>
      <c r="ADL117" s="36"/>
      <c r="ADM117" s="36"/>
      <c r="ADN117" s="36"/>
      <c r="ADO117" s="36"/>
      <c r="ADP117" s="36"/>
      <c r="ADQ117" s="36"/>
      <c r="ADR117" s="36"/>
      <c r="ADS117" s="36"/>
      <c r="ADT117" s="36"/>
      <c r="ADU117" s="36"/>
      <c r="ADV117" s="36"/>
      <c r="ADW117" s="36"/>
      <c r="ADX117" s="36"/>
      <c r="ADY117" s="36"/>
      <c r="ADZ117" s="36"/>
      <c r="AEA117" s="36"/>
      <c r="AEB117" s="36"/>
      <c r="AEC117" s="36"/>
      <c r="AED117" s="36"/>
      <c r="AEE117" s="36"/>
      <c r="AEF117" s="36"/>
      <c r="AEG117" s="36"/>
      <c r="AEH117" s="36"/>
      <c r="AEI117" s="36"/>
      <c r="AEJ117" s="36"/>
      <c r="AEK117" s="36"/>
      <c r="AEL117" s="36"/>
      <c r="AEM117" s="36"/>
      <c r="AEN117" s="36"/>
      <c r="AEO117" s="36"/>
      <c r="AEP117" s="36"/>
      <c r="AEQ117" s="36"/>
      <c r="AER117" s="36"/>
      <c r="AES117" s="36"/>
      <c r="AET117" s="36"/>
      <c r="AEU117" s="36"/>
      <c r="AEV117" s="36"/>
      <c r="AEW117" s="36"/>
      <c r="AEX117" s="36"/>
      <c r="AEY117" s="36"/>
      <c r="AEZ117" s="36"/>
      <c r="AFA117" s="36"/>
      <c r="AFB117" s="36"/>
      <c r="AFC117" s="36"/>
      <c r="AFD117" s="36"/>
      <c r="AFE117" s="36"/>
      <c r="AFF117" s="36"/>
      <c r="AFG117" s="36"/>
      <c r="AFH117" s="36"/>
      <c r="AFI117" s="36"/>
      <c r="AFJ117" s="36"/>
      <c r="AFK117" s="36"/>
      <c r="AFL117" s="36"/>
      <c r="AFM117" s="36"/>
      <c r="AFN117" s="36"/>
      <c r="AFO117" s="36"/>
      <c r="AFP117" s="36"/>
      <c r="AFQ117" s="36"/>
      <c r="AFR117" s="36"/>
      <c r="AFS117" s="36"/>
      <c r="AFT117" s="36"/>
      <c r="AFU117" s="36"/>
      <c r="AFV117" s="36"/>
      <c r="AFW117" s="36"/>
      <c r="AFX117" s="36"/>
      <c r="AFY117" s="36"/>
      <c r="AFZ117" s="36"/>
      <c r="AGA117" s="36"/>
      <c r="AGB117" s="36"/>
      <c r="AGC117" s="36"/>
      <c r="AGD117" s="36"/>
      <c r="AGE117" s="36"/>
      <c r="AGF117" s="36"/>
      <c r="AGG117" s="36"/>
      <c r="AGH117" s="36"/>
      <c r="AGI117" s="36"/>
      <c r="AGJ117" s="36"/>
      <c r="AGK117" s="36"/>
      <c r="AGL117" s="36"/>
      <c r="AGM117" s="36"/>
      <c r="AGN117" s="36"/>
      <c r="AGO117" s="36"/>
      <c r="AGP117" s="36"/>
      <c r="AGQ117" s="36"/>
      <c r="AGR117" s="36"/>
      <c r="AGS117" s="36"/>
      <c r="AGT117" s="36"/>
      <c r="AGU117" s="36"/>
      <c r="AGV117" s="36"/>
      <c r="AGW117" s="36"/>
      <c r="AGX117" s="36"/>
      <c r="AGY117" s="36"/>
      <c r="AGZ117" s="36"/>
      <c r="AHA117" s="36"/>
      <c r="AHB117" s="36"/>
      <c r="AHC117" s="36"/>
      <c r="AHD117" s="36"/>
      <c r="AHE117" s="36"/>
      <c r="AHF117" s="36"/>
      <c r="AHG117" s="36"/>
      <c r="AHH117" s="36"/>
      <c r="AHI117" s="36"/>
      <c r="AHJ117" s="36"/>
      <c r="AHK117" s="36"/>
      <c r="AHL117" s="36"/>
      <c r="AHM117" s="36"/>
      <c r="AHN117" s="36"/>
      <c r="AHO117" s="36"/>
      <c r="AHP117" s="36"/>
      <c r="AHQ117" s="36"/>
      <c r="AHR117" s="36"/>
      <c r="AHS117" s="36"/>
      <c r="AHT117" s="36"/>
      <c r="AHU117" s="36"/>
      <c r="AHV117" s="36"/>
      <c r="AHW117" s="36"/>
      <c r="AHX117" s="36"/>
      <c r="AHY117" s="36"/>
      <c r="AHZ117" s="36"/>
      <c r="AIA117" s="36"/>
      <c r="AIB117" s="36"/>
      <c r="AIC117" s="36"/>
      <c r="AID117" s="36"/>
      <c r="AIE117" s="36"/>
      <c r="AIF117" s="36"/>
      <c r="AIG117" s="36"/>
      <c r="AIH117" s="36"/>
      <c r="AII117" s="36"/>
      <c r="AIJ117" s="36"/>
      <c r="AIK117" s="36"/>
      <c r="AIL117" s="36"/>
      <c r="AIM117" s="36"/>
      <c r="AIN117" s="36"/>
      <c r="AIO117" s="36"/>
      <c r="AIP117" s="36"/>
      <c r="AIQ117" s="36"/>
      <c r="AIR117" s="36"/>
      <c r="AIS117" s="36"/>
      <c r="AIT117" s="36"/>
      <c r="AIU117" s="36"/>
      <c r="AIV117" s="36"/>
      <c r="AIW117" s="36"/>
      <c r="AIX117" s="36"/>
      <c r="AIY117" s="36"/>
      <c r="AIZ117" s="36"/>
      <c r="AJA117" s="36"/>
      <c r="AJB117" s="36"/>
      <c r="AJC117" s="36"/>
      <c r="AJD117" s="36"/>
      <c r="AJE117" s="36"/>
      <c r="AJF117" s="36"/>
      <c r="AJG117" s="36"/>
      <c r="AJH117" s="36"/>
      <c r="AJI117" s="36"/>
      <c r="AJJ117" s="36"/>
      <c r="AJK117" s="36"/>
      <c r="AJL117" s="36"/>
      <c r="AJM117" s="36"/>
      <c r="AJN117" s="36"/>
      <c r="AJO117" s="36"/>
      <c r="AJP117" s="36"/>
      <c r="AJQ117" s="36"/>
      <c r="AJR117" s="36"/>
      <c r="AJS117" s="36"/>
      <c r="AJT117" s="36"/>
      <c r="AJU117" s="36"/>
      <c r="AJV117" s="36"/>
      <c r="AJW117" s="36"/>
      <c r="AJX117" s="36"/>
      <c r="AJY117" s="36"/>
      <c r="AJZ117" s="36"/>
      <c r="AKA117" s="36"/>
      <c r="AKB117" s="36"/>
      <c r="AKC117" s="36"/>
      <c r="AKD117" s="36"/>
      <c r="AKE117" s="36"/>
      <c r="AKF117" s="36"/>
      <c r="AKG117" s="36"/>
      <c r="AKH117" s="36"/>
      <c r="AKI117" s="36"/>
      <c r="AKJ117" s="36"/>
      <c r="AKK117" s="36"/>
      <c r="AKL117" s="36"/>
      <c r="AKM117" s="36"/>
      <c r="AKN117" s="36"/>
      <c r="AKO117" s="36"/>
      <c r="AKP117" s="36"/>
      <c r="AKQ117" s="36"/>
      <c r="AKR117" s="36"/>
      <c r="AKS117" s="36"/>
      <c r="AKT117" s="36"/>
      <c r="AKU117" s="36"/>
      <c r="AKV117" s="36"/>
      <c r="AKW117" s="36"/>
      <c r="AKX117" s="36"/>
      <c r="AKY117" s="36"/>
      <c r="AKZ117" s="36"/>
      <c r="ALA117" s="36"/>
      <c r="ALB117" s="36"/>
      <c r="ALC117" s="36"/>
      <c r="ALD117" s="36"/>
      <c r="ALE117" s="36"/>
      <c r="ALF117" s="36"/>
      <c r="ALG117" s="36"/>
      <c r="ALH117" s="36"/>
      <c r="ALI117" s="36"/>
      <c r="ALJ117" s="36"/>
      <c r="ALK117" s="36"/>
      <c r="ALL117" s="36"/>
      <c r="ALM117" s="36"/>
      <c r="ALN117" s="36"/>
      <c r="ALO117" s="36"/>
      <c r="ALP117" s="36"/>
      <c r="ALQ117" s="36"/>
      <c r="ALR117" s="36"/>
      <c r="ALS117" s="36"/>
      <c r="ALT117" s="36"/>
      <c r="ALU117" s="36"/>
      <c r="ALV117" s="36"/>
      <c r="ALW117" s="36"/>
      <c r="ALX117" s="36"/>
      <c r="ALY117" s="36"/>
      <c r="ALZ117" s="36"/>
      <c r="AMA117" s="36"/>
      <c r="AMB117" s="36"/>
      <c r="AMC117" s="36"/>
      <c r="AMD117" s="36"/>
      <c r="AME117" s="36"/>
      <c r="AMF117" s="36"/>
      <c r="AMG117" s="36"/>
      <c r="AMH117" s="36"/>
    </row>
    <row r="118" spans="1:1022" ht="51" x14ac:dyDescent="0.2">
      <c r="A118" s="17" t="s">
        <v>221</v>
      </c>
      <c r="B118" s="51" t="s">
        <v>222</v>
      </c>
      <c r="C118" s="26" t="s">
        <v>223</v>
      </c>
      <c r="D118" s="60">
        <f t="shared" si="48"/>
        <v>1.6750910000000001</v>
      </c>
      <c r="E118" s="60">
        <v>0</v>
      </c>
      <c r="F118" s="60" t="s">
        <v>33</v>
      </c>
      <c r="G118" s="60">
        <f t="shared" si="50"/>
        <v>1.6750910000000001</v>
      </c>
      <c r="H118" s="60">
        <f t="shared" ref="H118:I124" si="87">SUM(J118,L118,N118,P118)</f>
        <v>1.6750910000000001</v>
      </c>
      <c r="I118" s="60">
        <f t="shared" si="87"/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0</v>
      </c>
      <c r="O118" s="60">
        <v>0</v>
      </c>
      <c r="P118" s="60">
        <v>1.6750910000000001</v>
      </c>
      <c r="Q118" s="60">
        <v>0</v>
      </c>
      <c r="R118" s="60">
        <f t="shared" si="52"/>
        <v>1.6750910000000001</v>
      </c>
      <c r="S118" s="60" t="s">
        <v>33</v>
      </c>
      <c r="T118" s="60">
        <f t="shared" si="53"/>
        <v>-1.6750910000000001</v>
      </c>
      <c r="U118" s="60" t="s">
        <v>33</v>
      </c>
      <c r="V118" s="54" t="s">
        <v>33</v>
      </c>
      <c r="X118" s="28"/>
      <c r="Y118" s="28"/>
      <c r="BB118" s="29"/>
    </row>
    <row r="119" spans="1:1022" ht="38.25" x14ac:dyDescent="0.2">
      <c r="A119" s="17" t="s">
        <v>221</v>
      </c>
      <c r="B119" s="51" t="s">
        <v>224</v>
      </c>
      <c r="C119" s="26" t="s">
        <v>225</v>
      </c>
      <c r="D119" s="60">
        <f t="shared" si="48"/>
        <v>1.6505749999999999</v>
      </c>
      <c r="E119" s="60">
        <v>0</v>
      </c>
      <c r="F119" s="60" t="s">
        <v>33</v>
      </c>
      <c r="G119" s="60">
        <f t="shared" si="50"/>
        <v>1.6505749999999999</v>
      </c>
      <c r="H119" s="60">
        <f t="shared" si="87"/>
        <v>1.6505749999999999</v>
      </c>
      <c r="I119" s="60">
        <f t="shared" si="87"/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  <c r="P119" s="60">
        <v>1.6505749999999999</v>
      </c>
      <c r="Q119" s="60">
        <v>0</v>
      </c>
      <c r="R119" s="60">
        <f t="shared" si="52"/>
        <v>1.6505749999999999</v>
      </c>
      <c r="S119" s="60" t="s">
        <v>33</v>
      </c>
      <c r="T119" s="60">
        <f t="shared" si="53"/>
        <v>-1.6505749999999999</v>
      </c>
      <c r="U119" s="60" t="s">
        <v>33</v>
      </c>
      <c r="V119" s="54" t="s">
        <v>33</v>
      </c>
      <c r="X119" s="28"/>
      <c r="Y119" s="28"/>
      <c r="BB119" s="29"/>
    </row>
    <row r="120" spans="1:1022" ht="51" x14ac:dyDescent="0.2">
      <c r="A120" s="17" t="s">
        <v>221</v>
      </c>
      <c r="B120" s="51" t="s">
        <v>226</v>
      </c>
      <c r="C120" s="26" t="s">
        <v>227</v>
      </c>
      <c r="D120" s="60">
        <f t="shared" si="48"/>
        <v>4.2359629999999999</v>
      </c>
      <c r="E120" s="60">
        <v>0</v>
      </c>
      <c r="F120" s="60" t="s">
        <v>33</v>
      </c>
      <c r="G120" s="60">
        <f t="shared" si="50"/>
        <v>4.2359629999999999</v>
      </c>
      <c r="H120" s="60">
        <f t="shared" si="87"/>
        <v>4.2359629999999999</v>
      </c>
      <c r="I120" s="60">
        <f t="shared" si="87"/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4.2359629999999999</v>
      </c>
      <c r="Q120" s="60">
        <v>0</v>
      </c>
      <c r="R120" s="60">
        <f t="shared" si="52"/>
        <v>4.2359629999999999</v>
      </c>
      <c r="S120" s="60" t="s">
        <v>33</v>
      </c>
      <c r="T120" s="60">
        <f t="shared" si="53"/>
        <v>-4.2359629999999999</v>
      </c>
      <c r="U120" s="60" t="s">
        <v>33</v>
      </c>
      <c r="V120" s="54" t="s">
        <v>33</v>
      </c>
      <c r="X120" s="28"/>
      <c r="Y120" s="28"/>
      <c r="BB120" s="29"/>
    </row>
    <row r="121" spans="1:1022" ht="38.25" x14ac:dyDescent="0.2">
      <c r="A121" s="17" t="s">
        <v>221</v>
      </c>
      <c r="B121" s="51" t="s">
        <v>228</v>
      </c>
      <c r="C121" s="26" t="s">
        <v>229</v>
      </c>
      <c r="D121" s="60">
        <f t="shared" si="48"/>
        <v>1.422291972</v>
      </c>
      <c r="E121" s="60">
        <v>0</v>
      </c>
      <c r="F121" s="60" t="s">
        <v>33</v>
      </c>
      <c r="G121" s="60">
        <f t="shared" si="50"/>
        <v>1.422291972</v>
      </c>
      <c r="H121" s="60">
        <f t="shared" si="87"/>
        <v>1.422291972</v>
      </c>
      <c r="I121" s="60">
        <f t="shared" si="87"/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1.422291972</v>
      </c>
      <c r="Q121" s="60">
        <v>0</v>
      </c>
      <c r="R121" s="60">
        <f t="shared" si="52"/>
        <v>1.422291972</v>
      </c>
      <c r="S121" s="60" t="s">
        <v>33</v>
      </c>
      <c r="T121" s="60">
        <f t="shared" si="53"/>
        <v>-1.422291972</v>
      </c>
      <c r="U121" s="60" t="s">
        <v>33</v>
      </c>
      <c r="V121" s="54" t="s">
        <v>33</v>
      </c>
      <c r="X121" s="28"/>
      <c r="Y121" s="28"/>
      <c r="BB121" s="29"/>
    </row>
    <row r="122" spans="1:1022" ht="38.25" x14ac:dyDescent="0.2">
      <c r="A122" s="17" t="s">
        <v>221</v>
      </c>
      <c r="B122" s="51" t="s">
        <v>230</v>
      </c>
      <c r="C122" s="26" t="s">
        <v>231</v>
      </c>
      <c r="D122" s="60">
        <f t="shared" si="48"/>
        <v>0.47202119999999997</v>
      </c>
      <c r="E122" s="60">
        <v>0</v>
      </c>
      <c r="F122" s="60" t="s">
        <v>33</v>
      </c>
      <c r="G122" s="60">
        <f t="shared" si="50"/>
        <v>0.47202119999999997</v>
      </c>
      <c r="H122" s="60">
        <f t="shared" si="87"/>
        <v>0.47202119999999997</v>
      </c>
      <c r="I122" s="60">
        <f t="shared" si="87"/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  <c r="P122" s="60">
        <v>0.47202119999999997</v>
      </c>
      <c r="Q122" s="60">
        <v>0</v>
      </c>
      <c r="R122" s="60">
        <f t="shared" si="52"/>
        <v>0.47202119999999997</v>
      </c>
      <c r="S122" s="60" t="s">
        <v>33</v>
      </c>
      <c r="T122" s="60">
        <f t="shared" si="53"/>
        <v>-0.47202119999999997</v>
      </c>
      <c r="U122" s="60" t="s">
        <v>33</v>
      </c>
      <c r="V122" s="54" t="s">
        <v>33</v>
      </c>
      <c r="X122" s="28"/>
      <c r="Y122" s="28"/>
      <c r="BB122" s="29"/>
    </row>
    <row r="123" spans="1:1022" ht="51" x14ac:dyDescent="0.2">
      <c r="A123" s="17" t="s">
        <v>221</v>
      </c>
      <c r="B123" s="51" t="s">
        <v>232</v>
      </c>
      <c r="C123" s="26" t="s">
        <v>233</v>
      </c>
      <c r="D123" s="60">
        <f t="shared" si="48"/>
        <v>7.2837819999999998E-2</v>
      </c>
      <c r="E123" s="60">
        <v>0</v>
      </c>
      <c r="F123" s="60" t="s">
        <v>33</v>
      </c>
      <c r="G123" s="60">
        <f t="shared" si="50"/>
        <v>7.2837819999999998E-2</v>
      </c>
      <c r="H123" s="60">
        <f t="shared" si="87"/>
        <v>7.2837819999999998E-2</v>
      </c>
      <c r="I123" s="60">
        <f t="shared" si="87"/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0</v>
      </c>
      <c r="O123" s="60">
        <v>0</v>
      </c>
      <c r="P123" s="60">
        <v>7.2837819999999998E-2</v>
      </c>
      <c r="Q123" s="60">
        <v>0</v>
      </c>
      <c r="R123" s="60">
        <f t="shared" si="52"/>
        <v>7.2837819999999998E-2</v>
      </c>
      <c r="S123" s="60" t="s">
        <v>33</v>
      </c>
      <c r="T123" s="60">
        <f t="shared" si="53"/>
        <v>-7.2837819999999998E-2</v>
      </c>
      <c r="U123" s="60" t="s">
        <v>33</v>
      </c>
      <c r="V123" s="54" t="s">
        <v>33</v>
      </c>
      <c r="X123" s="28"/>
      <c r="Y123" s="28"/>
      <c r="BB123" s="29"/>
    </row>
    <row r="124" spans="1:1022" ht="38.25" x14ac:dyDescent="0.2">
      <c r="A124" s="17" t="s">
        <v>221</v>
      </c>
      <c r="B124" s="51" t="s">
        <v>234</v>
      </c>
      <c r="C124" s="26" t="s">
        <v>235</v>
      </c>
      <c r="D124" s="60">
        <f t="shared" si="48"/>
        <v>0.10808812</v>
      </c>
      <c r="E124" s="60">
        <v>0</v>
      </c>
      <c r="F124" s="60" t="s">
        <v>33</v>
      </c>
      <c r="G124" s="60">
        <f t="shared" si="50"/>
        <v>0.10808812</v>
      </c>
      <c r="H124" s="60">
        <f t="shared" si="87"/>
        <v>0.10808812</v>
      </c>
      <c r="I124" s="60">
        <f t="shared" si="87"/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0</v>
      </c>
      <c r="P124" s="60">
        <v>0.10808812</v>
      </c>
      <c r="Q124" s="60">
        <v>0</v>
      </c>
      <c r="R124" s="60">
        <f t="shared" si="52"/>
        <v>0.10808812</v>
      </c>
      <c r="S124" s="60" t="s">
        <v>33</v>
      </c>
      <c r="T124" s="60">
        <f t="shared" si="53"/>
        <v>-0.10808812</v>
      </c>
      <c r="U124" s="60" t="s">
        <v>33</v>
      </c>
      <c r="V124" s="54" t="s">
        <v>33</v>
      </c>
      <c r="X124" s="28"/>
      <c r="Y124" s="28"/>
      <c r="BB124" s="29"/>
    </row>
    <row r="125" spans="1:1022" s="35" customFormat="1" ht="15.75" x14ac:dyDescent="0.25">
      <c r="A125" s="31" t="s">
        <v>236</v>
      </c>
      <c r="B125" s="25" t="s">
        <v>151</v>
      </c>
      <c r="C125" s="26" t="s">
        <v>33</v>
      </c>
      <c r="D125" s="59">
        <f t="shared" si="48"/>
        <v>15.442</v>
      </c>
      <c r="E125" s="59">
        <f t="shared" ref="E125" si="88">SUM(E126:E129)</f>
        <v>0</v>
      </c>
      <c r="F125" s="59" t="s">
        <v>33</v>
      </c>
      <c r="G125" s="59">
        <f t="shared" si="50"/>
        <v>15.442</v>
      </c>
      <c r="H125" s="59">
        <f t="shared" ref="H125:Q125" si="89">SUM(H126:H129)</f>
        <v>15.442</v>
      </c>
      <c r="I125" s="59">
        <f t="shared" si="89"/>
        <v>0</v>
      </c>
      <c r="J125" s="59">
        <f t="shared" si="89"/>
        <v>0</v>
      </c>
      <c r="K125" s="59">
        <f t="shared" si="89"/>
        <v>0</v>
      </c>
      <c r="L125" s="59">
        <f t="shared" si="89"/>
        <v>0</v>
      </c>
      <c r="M125" s="59">
        <f t="shared" si="89"/>
        <v>0</v>
      </c>
      <c r="N125" s="59">
        <f t="shared" si="89"/>
        <v>0</v>
      </c>
      <c r="O125" s="59">
        <f t="shared" si="89"/>
        <v>0</v>
      </c>
      <c r="P125" s="59">
        <f t="shared" si="89"/>
        <v>15.442</v>
      </c>
      <c r="Q125" s="59">
        <f t="shared" si="89"/>
        <v>0</v>
      </c>
      <c r="R125" s="59">
        <f t="shared" si="52"/>
        <v>15.442</v>
      </c>
      <c r="S125" s="59" t="s">
        <v>33</v>
      </c>
      <c r="T125" s="59">
        <f t="shared" si="53"/>
        <v>-15.442</v>
      </c>
      <c r="U125" s="59" t="s">
        <v>33</v>
      </c>
      <c r="V125" s="42" t="s">
        <v>33</v>
      </c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40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36"/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36"/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36"/>
      <c r="MC125" s="36"/>
      <c r="MD125" s="36"/>
      <c r="ME125" s="36"/>
      <c r="MF125" s="36"/>
      <c r="MG125" s="36"/>
      <c r="MH125" s="36"/>
      <c r="MI125" s="36"/>
      <c r="MJ125" s="36"/>
      <c r="MK125" s="36"/>
      <c r="ML125" s="36"/>
      <c r="MM125" s="36"/>
      <c r="MN125" s="36"/>
      <c r="MO125" s="36"/>
      <c r="MP125" s="36"/>
      <c r="MQ125" s="36"/>
      <c r="MR125" s="36"/>
      <c r="MS125" s="36"/>
      <c r="MT125" s="36"/>
      <c r="MU125" s="36"/>
      <c r="MV125" s="36"/>
      <c r="MW125" s="36"/>
      <c r="MX125" s="36"/>
      <c r="MY125" s="36"/>
      <c r="MZ125" s="36"/>
      <c r="NA125" s="36"/>
      <c r="NB125" s="36"/>
      <c r="NC125" s="36"/>
      <c r="ND125" s="36"/>
      <c r="NE125" s="36"/>
      <c r="NF125" s="36"/>
      <c r="NG125" s="36"/>
      <c r="NH125" s="36"/>
      <c r="NI125" s="36"/>
      <c r="NJ125" s="36"/>
      <c r="NK125" s="36"/>
      <c r="NL125" s="36"/>
      <c r="NM125" s="36"/>
      <c r="NN125" s="36"/>
      <c r="NO125" s="36"/>
      <c r="NP125" s="36"/>
      <c r="NQ125" s="36"/>
      <c r="NR125" s="36"/>
      <c r="NS125" s="36"/>
      <c r="NT125" s="36"/>
      <c r="NU125" s="36"/>
      <c r="NV125" s="36"/>
      <c r="NW125" s="36"/>
      <c r="NX125" s="36"/>
      <c r="NY125" s="36"/>
      <c r="NZ125" s="36"/>
      <c r="OA125" s="36"/>
      <c r="OB125" s="36"/>
      <c r="OC125" s="36"/>
      <c r="OD125" s="36"/>
      <c r="OE125" s="36"/>
      <c r="OF125" s="36"/>
      <c r="OG125" s="36"/>
      <c r="OH125" s="36"/>
      <c r="OI125" s="36"/>
      <c r="OJ125" s="36"/>
      <c r="OK125" s="36"/>
      <c r="OL125" s="36"/>
      <c r="OM125" s="36"/>
      <c r="ON125" s="36"/>
      <c r="OO125" s="36"/>
      <c r="OP125" s="36"/>
      <c r="OQ125" s="36"/>
      <c r="OR125" s="36"/>
      <c r="OS125" s="36"/>
      <c r="OT125" s="36"/>
      <c r="OU125" s="36"/>
      <c r="OV125" s="36"/>
      <c r="OW125" s="36"/>
      <c r="OX125" s="36"/>
      <c r="OY125" s="36"/>
      <c r="OZ125" s="36"/>
      <c r="PA125" s="36"/>
      <c r="PB125" s="36"/>
      <c r="PC125" s="36"/>
      <c r="PD125" s="36"/>
      <c r="PE125" s="36"/>
      <c r="PF125" s="36"/>
      <c r="PG125" s="36"/>
      <c r="PH125" s="36"/>
      <c r="PI125" s="36"/>
      <c r="PJ125" s="36"/>
      <c r="PK125" s="36"/>
      <c r="PL125" s="36"/>
      <c r="PM125" s="36"/>
      <c r="PN125" s="36"/>
      <c r="PO125" s="36"/>
      <c r="PP125" s="36"/>
      <c r="PQ125" s="36"/>
      <c r="PR125" s="36"/>
      <c r="PS125" s="36"/>
      <c r="PT125" s="36"/>
      <c r="PU125" s="36"/>
      <c r="PV125" s="36"/>
      <c r="PW125" s="36"/>
      <c r="PX125" s="36"/>
      <c r="PY125" s="36"/>
      <c r="PZ125" s="36"/>
      <c r="QA125" s="36"/>
      <c r="QB125" s="36"/>
      <c r="QC125" s="36"/>
      <c r="QD125" s="36"/>
      <c r="QE125" s="36"/>
      <c r="QF125" s="36"/>
      <c r="QG125" s="36"/>
      <c r="QH125" s="36"/>
      <c r="QI125" s="36"/>
      <c r="QJ125" s="36"/>
      <c r="QK125" s="36"/>
      <c r="QL125" s="36"/>
      <c r="QM125" s="36"/>
      <c r="QN125" s="36"/>
      <c r="QO125" s="36"/>
      <c r="QP125" s="36"/>
      <c r="QQ125" s="36"/>
      <c r="QR125" s="36"/>
      <c r="QS125" s="36"/>
      <c r="QT125" s="36"/>
      <c r="QU125" s="36"/>
      <c r="QV125" s="36"/>
      <c r="QW125" s="36"/>
      <c r="QX125" s="36"/>
      <c r="QY125" s="36"/>
      <c r="QZ125" s="36"/>
      <c r="RA125" s="36"/>
      <c r="RB125" s="36"/>
      <c r="RC125" s="36"/>
      <c r="RD125" s="36"/>
      <c r="RE125" s="36"/>
      <c r="RF125" s="36"/>
      <c r="RG125" s="36"/>
      <c r="RH125" s="36"/>
      <c r="RI125" s="36"/>
      <c r="RJ125" s="36"/>
      <c r="RK125" s="36"/>
      <c r="RL125" s="36"/>
      <c r="RM125" s="36"/>
      <c r="RN125" s="36"/>
      <c r="RO125" s="36"/>
      <c r="RP125" s="36"/>
      <c r="RQ125" s="36"/>
      <c r="RR125" s="36"/>
      <c r="RS125" s="36"/>
      <c r="RT125" s="36"/>
      <c r="RU125" s="36"/>
      <c r="RV125" s="36"/>
      <c r="RW125" s="36"/>
      <c r="RX125" s="36"/>
      <c r="RY125" s="36"/>
      <c r="RZ125" s="36"/>
      <c r="SA125" s="36"/>
      <c r="SB125" s="36"/>
      <c r="SC125" s="36"/>
      <c r="SD125" s="36"/>
      <c r="SE125" s="36"/>
      <c r="SF125" s="36"/>
      <c r="SG125" s="36"/>
      <c r="SH125" s="36"/>
      <c r="SI125" s="36"/>
      <c r="SJ125" s="36"/>
      <c r="SK125" s="36"/>
      <c r="SL125" s="36"/>
      <c r="SM125" s="36"/>
      <c r="SN125" s="36"/>
      <c r="SO125" s="36"/>
      <c r="SP125" s="36"/>
      <c r="SQ125" s="36"/>
      <c r="SR125" s="36"/>
      <c r="SS125" s="36"/>
      <c r="ST125" s="36"/>
      <c r="SU125" s="36"/>
      <c r="SV125" s="36"/>
      <c r="SW125" s="36"/>
      <c r="SX125" s="36"/>
      <c r="SY125" s="36"/>
      <c r="SZ125" s="36"/>
      <c r="TA125" s="36"/>
      <c r="TB125" s="36"/>
      <c r="TC125" s="36"/>
      <c r="TD125" s="36"/>
      <c r="TE125" s="36"/>
      <c r="TF125" s="36"/>
      <c r="TG125" s="36"/>
      <c r="TH125" s="36"/>
      <c r="TI125" s="36"/>
      <c r="TJ125" s="36"/>
      <c r="TK125" s="36"/>
      <c r="TL125" s="36"/>
      <c r="TM125" s="36"/>
      <c r="TN125" s="36"/>
      <c r="TO125" s="36"/>
      <c r="TP125" s="36"/>
      <c r="TQ125" s="36"/>
      <c r="TR125" s="36"/>
      <c r="TS125" s="36"/>
      <c r="TT125" s="36"/>
      <c r="TU125" s="36"/>
      <c r="TV125" s="36"/>
      <c r="TW125" s="36"/>
      <c r="TX125" s="36"/>
      <c r="TY125" s="36"/>
      <c r="TZ125" s="36"/>
      <c r="UA125" s="36"/>
      <c r="UB125" s="36"/>
      <c r="UC125" s="36"/>
      <c r="UD125" s="36"/>
      <c r="UE125" s="36"/>
      <c r="UF125" s="36"/>
      <c r="UG125" s="36"/>
      <c r="UH125" s="36"/>
      <c r="UI125" s="36"/>
      <c r="UJ125" s="36"/>
      <c r="UK125" s="36"/>
      <c r="UL125" s="36"/>
      <c r="UM125" s="36"/>
      <c r="UN125" s="36"/>
      <c r="UO125" s="36"/>
      <c r="UP125" s="36"/>
      <c r="UQ125" s="36"/>
      <c r="UR125" s="36"/>
      <c r="US125" s="36"/>
      <c r="UT125" s="36"/>
      <c r="UU125" s="36"/>
      <c r="UV125" s="36"/>
      <c r="UW125" s="36"/>
      <c r="UX125" s="36"/>
      <c r="UY125" s="36"/>
      <c r="UZ125" s="36"/>
      <c r="VA125" s="36"/>
      <c r="VB125" s="36"/>
      <c r="VC125" s="36"/>
      <c r="VD125" s="36"/>
      <c r="VE125" s="36"/>
      <c r="VF125" s="36"/>
      <c r="VG125" s="36"/>
      <c r="VH125" s="36"/>
      <c r="VI125" s="36"/>
      <c r="VJ125" s="36"/>
      <c r="VK125" s="36"/>
      <c r="VL125" s="36"/>
      <c r="VM125" s="36"/>
      <c r="VN125" s="36"/>
      <c r="VO125" s="36"/>
      <c r="VP125" s="36"/>
      <c r="VQ125" s="36"/>
      <c r="VR125" s="36"/>
      <c r="VS125" s="36"/>
      <c r="VT125" s="36"/>
      <c r="VU125" s="36"/>
      <c r="VV125" s="36"/>
      <c r="VW125" s="36"/>
      <c r="VX125" s="36"/>
      <c r="VY125" s="36"/>
      <c r="VZ125" s="36"/>
      <c r="WA125" s="36"/>
      <c r="WB125" s="36"/>
      <c r="WC125" s="36"/>
      <c r="WD125" s="36"/>
      <c r="WE125" s="36"/>
      <c r="WF125" s="36"/>
      <c r="WG125" s="36"/>
      <c r="WH125" s="36"/>
      <c r="WI125" s="36"/>
      <c r="WJ125" s="36"/>
      <c r="WK125" s="36"/>
      <c r="WL125" s="36"/>
      <c r="WM125" s="36"/>
      <c r="WN125" s="36"/>
      <c r="WO125" s="36"/>
      <c r="WP125" s="36"/>
      <c r="WQ125" s="36"/>
      <c r="WR125" s="36"/>
      <c r="WS125" s="36"/>
      <c r="WT125" s="36"/>
      <c r="WU125" s="36"/>
      <c r="WV125" s="36"/>
      <c r="WW125" s="36"/>
      <c r="WX125" s="36"/>
      <c r="WY125" s="36"/>
      <c r="WZ125" s="36"/>
      <c r="XA125" s="36"/>
      <c r="XB125" s="36"/>
      <c r="XC125" s="36"/>
      <c r="XD125" s="36"/>
      <c r="XE125" s="36"/>
      <c r="XF125" s="36"/>
      <c r="XG125" s="36"/>
      <c r="XH125" s="36"/>
      <c r="XI125" s="36"/>
      <c r="XJ125" s="36"/>
      <c r="XK125" s="36"/>
      <c r="XL125" s="36"/>
      <c r="XM125" s="36"/>
      <c r="XN125" s="36"/>
      <c r="XO125" s="36"/>
      <c r="XP125" s="36"/>
      <c r="XQ125" s="36"/>
      <c r="XR125" s="36"/>
      <c r="XS125" s="36"/>
      <c r="XT125" s="36"/>
      <c r="XU125" s="36"/>
      <c r="XV125" s="36"/>
      <c r="XW125" s="36"/>
      <c r="XX125" s="36"/>
      <c r="XY125" s="36"/>
      <c r="XZ125" s="36"/>
      <c r="YA125" s="36"/>
      <c r="YB125" s="36"/>
      <c r="YC125" s="36"/>
      <c r="YD125" s="36"/>
      <c r="YE125" s="36"/>
      <c r="YF125" s="36"/>
      <c r="YG125" s="36"/>
      <c r="YH125" s="36"/>
      <c r="YI125" s="36"/>
      <c r="YJ125" s="36"/>
      <c r="YK125" s="36"/>
      <c r="YL125" s="36"/>
      <c r="YM125" s="36"/>
      <c r="YN125" s="36"/>
      <c r="YO125" s="36"/>
      <c r="YP125" s="36"/>
      <c r="YQ125" s="36"/>
      <c r="YR125" s="36"/>
      <c r="YS125" s="36"/>
      <c r="YT125" s="36"/>
      <c r="YU125" s="36"/>
      <c r="YV125" s="36"/>
      <c r="YW125" s="36"/>
      <c r="YX125" s="36"/>
      <c r="YY125" s="36"/>
      <c r="YZ125" s="36"/>
      <c r="ZA125" s="36"/>
      <c r="ZB125" s="36"/>
      <c r="ZC125" s="36"/>
      <c r="ZD125" s="36"/>
      <c r="ZE125" s="36"/>
      <c r="ZF125" s="36"/>
      <c r="ZG125" s="36"/>
      <c r="ZH125" s="36"/>
      <c r="ZI125" s="36"/>
      <c r="ZJ125" s="36"/>
      <c r="ZK125" s="36"/>
      <c r="ZL125" s="36"/>
      <c r="ZM125" s="36"/>
      <c r="ZN125" s="36"/>
      <c r="ZO125" s="36"/>
      <c r="ZP125" s="36"/>
      <c r="ZQ125" s="36"/>
      <c r="ZR125" s="36"/>
      <c r="ZS125" s="36"/>
      <c r="ZT125" s="36"/>
      <c r="ZU125" s="36"/>
      <c r="ZV125" s="36"/>
      <c r="ZW125" s="36"/>
      <c r="ZX125" s="36"/>
      <c r="ZY125" s="36"/>
      <c r="ZZ125" s="36"/>
      <c r="AAA125" s="36"/>
      <c r="AAB125" s="36"/>
      <c r="AAC125" s="36"/>
      <c r="AAD125" s="36"/>
      <c r="AAE125" s="36"/>
      <c r="AAF125" s="36"/>
      <c r="AAG125" s="36"/>
      <c r="AAH125" s="36"/>
      <c r="AAI125" s="36"/>
      <c r="AAJ125" s="36"/>
      <c r="AAK125" s="36"/>
      <c r="AAL125" s="36"/>
      <c r="AAM125" s="36"/>
      <c r="AAN125" s="36"/>
      <c r="AAO125" s="36"/>
      <c r="AAP125" s="36"/>
      <c r="AAQ125" s="36"/>
      <c r="AAR125" s="36"/>
      <c r="AAS125" s="36"/>
      <c r="AAT125" s="36"/>
      <c r="AAU125" s="36"/>
      <c r="AAV125" s="36"/>
      <c r="AAW125" s="36"/>
      <c r="AAX125" s="36"/>
      <c r="AAY125" s="36"/>
      <c r="AAZ125" s="36"/>
      <c r="ABA125" s="36"/>
      <c r="ABB125" s="36"/>
      <c r="ABC125" s="36"/>
      <c r="ABD125" s="36"/>
      <c r="ABE125" s="36"/>
      <c r="ABF125" s="36"/>
      <c r="ABG125" s="36"/>
      <c r="ABH125" s="36"/>
      <c r="ABI125" s="36"/>
      <c r="ABJ125" s="36"/>
      <c r="ABK125" s="36"/>
      <c r="ABL125" s="36"/>
      <c r="ABM125" s="36"/>
      <c r="ABN125" s="36"/>
      <c r="ABO125" s="36"/>
      <c r="ABP125" s="36"/>
      <c r="ABQ125" s="36"/>
      <c r="ABR125" s="36"/>
      <c r="ABS125" s="36"/>
      <c r="ABT125" s="36"/>
      <c r="ABU125" s="36"/>
      <c r="ABV125" s="36"/>
      <c r="ABW125" s="36"/>
      <c r="ABX125" s="36"/>
      <c r="ABY125" s="36"/>
      <c r="ABZ125" s="36"/>
      <c r="ACA125" s="36"/>
      <c r="ACB125" s="36"/>
      <c r="ACC125" s="36"/>
      <c r="ACD125" s="36"/>
      <c r="ACE125" s="36"/>
      <c r="ACF125" s="36"/>
      <c r="ACG125" s="36"/>
      <c r="ACH125" s="36"/>
      <c r="ACI125" s="36"/>
      <c r="ACJ125" s="36"/>
      <c r="ACK125" s="36"/>
      <c r="ACL125" s="36"/>
      <c r="ACM125" s="36"/>
      <c r="ACN125" s="36"/>
      <c r="ACO125" s="36"/>
      <c r="ACP125" s="36"/>
      <c r="ACQ125" s="36"/>
      <c r="ACR125" s="36"/>
      <c r="ACS125" s="36"/>
      <c r="ACT125" s="36"/>
      <c r="ACU125" s="36"/>
      <c r="ACV125" s="36"/>
      <c r="ACW125" s="36"/>
      <c r="ACX125" s="36"/>
      <c r="ACY125" s="36"/>
      <c r="ACZ125" s="36"/>
      <c r="ADA125" s="36"/>
      <c r="ADB125" s="36"/>
      <c r="ADC125" s="36"/>
      <c r="ADD125" s="36"/>
      <c r="ADE125" s="36"/>
      <c r="ADF125" s="36"/>
      <c r="ADG125" s="36"/>
      <c r="ADH125" s="36"/>
      <c r="ADI125" s="36"/>
      <c r="ADJ125" s="36"/>
      <c r="ADK125" s="36"/>
      <c r="ADL125" s="36"/>
      <c r="ADM125" s="36"/>
      <c r="ADN125" s="36"/>
      <c r="ADO125" s="36"/>
      <c r="ADP125" s="36"/>
      <c r="ADQ125" s="36"/>
      <c r="ADR125" s="36"/>
      <c r="ADS125" s="36"/>
      <c r="ADT125" s="36"/>
      <c r="ADU125" s="36"/>
      <c r="ADV125" s="36"/>
      <c r="ADW125" s="36"/>
      <c r="ADX125" s="36"/>
      <c r="ADY125" s="36"/>
      <c r="ADZ125" s="36"/>
      <c r="AEA125" s="36"/>
      <c r="AEB125" s="36"/>
      <c r="AEC125" s="36"/>
      <c r="AED125" s="36"/>
      <c r="AEE125" s="36"/>
      <c r="AEF125" s="36"/>
      <c r="AEG125" s="36"/>
      <c r="AEH125" s="36"/>
      <c r="AEI125" s="36"/>
      <c r="AEJ125" s="36"/>
      <c r="AEK125" s="36"/>
      <c r="AEL125" s="36"/>
      <c r="AEM125" s="36"/>
      <c r="AEN125" s="36"/>
      <c r="AEO125" s="36"/>
      <c r="AEP125" s="36"/>
      <c r="AEQ125" s="36"/>
      <c r="AER125" s="36"/>
      <c r="AES125" s="36"/>
      <c r="AET125" s="36"/>
      <c r="AEU125" s="36"/>
      <c r="AEV125" s="36"/>
      <c r="AEW125" s="36"/>
      <c r="AEX125" s="36"/>
      <c r="AEY125" s="36"/>
      <c r="AEZ125" s="36"/>
      <c r="AFA125" s="36"/>
      <c r="AFB125" s="36"/>
      <c r="AFC125" s="36"/>
      <c r="AFD125" s="36"/>
      <c r="AFE125" s="36"/>
      <c r="AFF125" s="36"/>
      <c r="AFG125" s="36"/>
      <c r="AFH125" s="36"/>
      <c r="AFI125" s="36"/>
      <c r="AFJ125" s="36"/>
      <c r="AFK125" s="36"/>
      <c r="AFL125" s="36"/>
      <c r="AFM125" s="36"/>
      <c r="AFN125" s="36"/>
      <c r="AFO125" s="36"/>
      <c r="AFP125" s="36"/>
      <c r="AFQ125" s="36"/>
      <c r="AFR125" s="36"/>
      <c r="AFS125" s="36"/>
      <c r="AFT125" s="36"/>
      <c r="AFU125" s="36"/>
      <c r="AFV125" s="36"/>
      <c r="AFW125" s="36"/>
      <c r="AFX125" s="36"/>
      <c r="AFY125" s="36"/>
      <c r="AFZ125" s="36"/>
      <c r="AGA125" s="36"/>
      <c r="AGB125" s="36"/>
      <c r="AGC125" s="36"/>
      <c r="AGD125" s="36"/>
      <c r="AGE125" s="36"/>
      <c r="AGF125" s="36"/>
      <c r="AGG125" s="36"/>
      <c r="AGH125" s="36"/>
      <c r="AGI125" s="36"/>
      <c r="AGJ125" s="36"/>
      <c r="AGK125" s="36"/>
      <c r="AGL125" s="36"/>
      <c r="AGM125" s="36"/>
      <c r="AGN125" s="36"/>
      <c r="AGO125" s="36"/>
      <c r="AGP125" s="36"/>
      <c r="AGQ125" s="36"/>
      <c r="AGR125" s="36"/>
      <c r="AGS125" s="36"/>
      <c r="AGT125" s="36"/>
      <c r="AGU125" s="36"/>
      <c r="AGV125" s="36"/>
      <c r="AGW125" s="36"/>
      <c r="AGX125" s="36"/>
      <c r="AGY125" s="36"/>
      <c r="AGZ125" s="36"/>
      <c r="AHA125" s="36"/>
      <c r="AHB125" s="36"/>
      <c r="AHC125" s="36"/>
      <c r="AHD125" s="36"/>
      <c r="AHE125" s="36"/>
      <c r="AHF125" s="36"/>
      <c r="AHG125" s="36"/>
      <c r="AHH125" s="36"/>
      <c r="AHI125" s="36"/>
      <c r="AHJ125" s="36"/>
      <c r="AHK125" s="36"/>
      <c r="AHL125" s="36"/>
      <c r="AHM125" s="36"/>
      <c r="AHN125" s="36"/>
      <c r="AHO125" s="36"/>
      <c r="AHP125" s="36"/>
      <c r="AHQ125" s="36"/>
      <c r="AHR125" s="36"/>
      <c r="AHS125" s="36"/>
      <c r="AHT125" s="36"/>
      <c r="AHU125" s="36"/>
      <c r="AHV125" s="36"/>
      <c r="AHW125" s="36"/>
      <c r="AHX125" s="36"/>
      <c r="AHY125" s="36"/>
      <c r="AHZ125" s="36"/>
      <c r="AIA125" s="36"/>
      <c r="AIB125" s="36"/>
      <c r="AIC125" s="36"/>
      <c r="AID125" s="36"/>
      <c r="AIE125" s="36"/>
      <c r="AIF125" s="36"/>
      <c r="AIG125" s="36"/>
      <c r="AIH125" s="36"/>
      <c r="AII125" s="36"/>
      <c r="AIJ125" s="36"/>
      <c r="AIK125" s="36"/>
      <c r="AIL125" s="36"/>
      <c r="AIM125" s="36"/>
      <c r="AIN125" s="36"/>
      <c r="AIO125" s="36"/>
      <c r="AIP125" s="36"/>
      <c r="AIQ125" s="36"/>
      <c r="AIR125" s="36"/>
      <c r="AIS125" s="36"/>
      <c r="AIT125" s="36"/>
      <c r="AIU125" s="36"/>
      <c r="AIV125" s="36"/>
      <c r="AIW125" s="36"/>
      <c r="AIX125" s="36"/>
      <c r="AIY125" s="36"/>
      <c r="AIZ125" s="36"/>
      <c r="AJA125" s="36"/>
      <c r="AJB125" s="36"/>
      <c r="AJC125" s="36"/>
      <c r="AJD125" s="36"/>
      <c r="AJE125" s="36"/>
      <c r="AJF125" s="36"/>
      <c r="AJG125" s="36"/>
      <c r="AJH125" s="36"/>
      <c r="AJI125" s="36"/>
      <c r="AJJ125" s="36"/>
      <c r="AJK125" s="36"/>
      <c r="AJL125" s="36"/>
      <c r="AJM125" s="36"/>
      <c r="AJN125" s="36"/>
      <c r="AJO125" s="36"/>
      <c r="AJP125" s="36"/>
      <c r="AJQ125" s="36"/>
      <c r="AJR125" s="36"/>
      <c r="AJS125" s="36"/>
      <c r="AJT125" s="36"/>
      <c r="AJU125" s="36"/>
      <c r="AJV125" s="36"/>
      <c r="AJW125" s="36"/>
      <c r="AJX125" s="36"/>
      <c r="AJY125" s="36"/>
      <c r="AJZ125" s="36"/>
      <c r="AKA125" s="36"/>
      <c r="AKB125" s="36"/>
      <c r="AKC125" s="36"/>
      <c r="AKD125" s="36"/>
      <c r="AKE125" s="36"/>
      <c r="AKF125" s="36"/>
      <c r="AKG125" s="36"/>
      <c r="AKH125" s="36"/>
      <c r="AKI125" s="36"/>
      <c r="AKJ125" s="36"/>
      <c r="AKK125" s="36"/>
      <c r="AKL125" s="36"/>
      <c r="AKM125" s="36"/>
      <c r="AKN125" s="36"/>
      <c r="AKO125" s="36"/>
      <c r="AKP125" s="36"/>
      <c r="AKQ125" s="36"/>
      <c r="AKR125" s="36"/>
      <c r="AKS125" s="36"/>
      <c r="AKT125" s="36"/>
      <c r="AKU125" s="36"/>
      <c r="AKV125" s="36"/>
      <c r="AKW125" s="36"/>
      <c r="AKX125" s="36"/>
      <c r="AKY125" s="36"/>
      <c r="AKZ125" s="36"/>
      <c r="ALA125" s="36"/>
      <c r="ALB125" s="36"/>
      <c r="ALC125" s="36"/>
      <c r="ALD125" s="36"/>
      <c r="ALE125" s="36"/>
      <c r="ALF125" s="36"/>
      <c r="ALG125" s="36"/>
      <c r="ALH125" s="36"/>
      <c r="ALI125" s="36"/>
      <c r="ALJ125" s="36"/>
      <c r="ALK125" s="36"/>
      <c r="ALL125" s="36"/>
      <c r="ALM125" s="36"/>
      <c r="ALN125" s="36"/>
      <c r="ALO125" s="36"/>
      <c r="ALP125" s="36"/>
      <c r="ALQ125" s="36"/>
      <c r="ALR125" s="36"/>
      <c r="ALS125" s="36"/>
      <c r="ALT125" s="36"/>
      <c r="ALU125" s="36"/>
      <c r="ALV125" s="36"/>
      <c r="ALW125" s="36"/>
      <c r="ALX125" s="36"/>
      <c r="ALY125" s="36"/>
      <c r="ALZ125" s="36"/>
      <c r="AMA125" s="36"/>
      <c r="AMB125" s="36"/>
      <c r="AMC125" s="36"/>
      <c r="AMD125" s="36"/>
      <c r="AME125" s="36"/>
      <c r="AMF125" s="36"/>
      <c r="AMG125" s="36"/>
      <c r="AMH125" s="36"/>
    </row>
    <row r="126" spans="1:1022" ht="25.5" x14ac:dyDescent="0.2">
      <c r="A126" s="17" t="s">
        <v>236</v>
      </c>
      <c r="B126" s="51" t="s">
        <v>237</v>
      </c>
      <c r="C126" s="26" t="s">
        <v>238</v>
      </c>
      <c r="D126" s="60">
        <f t="shared" si="48"/>
        <v>8.6</v>
      </c>
      <c r="E126" s="60">
        <v>0</v>
      </c>
      <c r="F126" s="60" t="s">
        <v>33</v>
      </c>
      <c r="G126" s="60">
        <f t="shared" si="50"/>
        <v>8.6</v>
      </c>
      <c r="H126" s="60">
        <f t="shared" ref="H126:I129" si="90">SUM(J126,L126,N126,P126)</f>
        <v>8.6</v>
      </c>
      <c r="I126" s="60">
        <f t="shared" si="90"/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8.6</v>
      </c>
      <c r="Q126" s="60">
        <v>0</v>
      </c>
      <c r="R126" s="60">
        <f t="shared" si="52"/>
        <v>8.6</v>
      </c>
      <c r="S126" s="60" t="s">
        <v>33</v>
      </c>
      <c r="T126" s="60">
        <f t="shared" si="53"/>
        <v>-8.6</v>
      </c>
      <c r="U126" s="60" t="s">
        <v>33</v>
      </c>
      <c r="V126" s="54" t="s">
        <v>33</v>
      </c>
      <c r="X126" s="28"/>
      <c r="Y126" s="28"/>
      <c r="BB126" s="29"/>
    </row>
    <row r="127" spans="1:1022" ht="25.5" x14ac:dyDescent="0.2">
      <c r="A127" s="17" t="s">
        <v>236</v>
      </c>
      <c r="B127" s="51" t="s">
        <v>239</v>
      </c>
      <c r="C127" s="26" t="s">
        <v>240</v>
      </c>
      <c r="D127" s="60">
        <f t="shared" si="48"/>
        <v>3.4849999999999999</v>
      </c>
      <c r="E127" s="60">
        <v>0</v>
      </c>
      <c r="F127" s="60" t="s">
        <v>33</v>
      </c>
      <c r="G127" s="60">
        <f t="shared" si="50"/>
        <v>3.4849999999999999</v>
      </c>
      <c r="H127" s="60">
        <f t="shared" si="90"/>
        <v>3.4849999999999999</v>
      </c>
      <c r="I127" s="60">
        <f t="shared" si="90"/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3.4849999999999999</v>
      </c>
      <c r="Q127" s="60">
        <v>0</v>
      </c>
      <c r="R127" s="60">
        <f t="shared" si="52"/>
        <v>3.4849999999999999</v>
      </c>
      <c r="S127" s="60" t="s">
        <v>33</v>
      </c>
      <c r="T127" s="60">
        <f t="shared" si="53"/>
        <v>-3.4849999999999999</v>
      </c>
      <c r="U127" s="60" t="s">
        <v>33</v>
      </c>
      <c r="V127" s="54" t="s">
        <v>33</v>
      </c>
      <c r="X127" s="28"/>
      <c r="Y127" s="28"/>
      <c r="BB127" s="29"/>
    </row>
    <row r="128" spans="1:1022" ht="25.5" x14ac:dyDescent="0.2">
      <c r="A128" s="17" t="s">
        <v>236</v>
      </c>
      <c r="B128" s="51" t="s">
        <v>241</v>
      </c>
      <c r="C128" s="26" t="s">
        <v>242</v>
      </c>
      <c r="D128" s="60">
        <f t="shared" si="48"/>
        <v>1.393</v>
      </c>
      <c r="E128" s="60">
        <v>0</v>
      </c>
      <c r="F128" s="60" t="s">
        <v>33</v>
      </c>
      <c r="G128" s="60">
        <f t="shared" si="50"/>
        <v>1.393</v>
      </c>
      <c r="H128" s="60">
        <f t="shared" si="90"/>
        <v>1.393</v>
      </c>
      <c r="I128" s="60">
        <f t="shared" si="90"/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  <c r="P128" s="60">
        <v>1.393</v>
      </c>
      <c r="Q128" s="60">
        <v>0</v>
      </c>
      <c r="R128" s="60">
        <f t="shared" si="52"/>
        <v>1.393</v>
      </c>
      <c r="S128" s="60" t="s">
        <v>33</v>
      </c>
      <c r="T128" s="60">
        <f t="shared" si="53"/>
        <v>-1.393</v>
      </c>
      <c r="U128" s="60" t="s">
        <v>33</v>
      </c>
      <c r="V128" s="54" t="s">
        <v>33</v>
      </c>
      <c r="X128" s="28"/>
      <c r="Y128" s="28"/>
      <c r="BB128" s="29"/>
    </row>
    <row r="129" spans="1:1022" ht="25.5" x14ac:dyDescent="0.2">
      <c r="A129" s="17" t="s">
        <v>236</v>
      </c>
      <c r="B129" s="51" t="s">
        <v>243</v>
      </c>
      <c r="C129" s="26" t="s">
        <v>244</v>
      </c>
      <c r="D129" s="60">
        <f t="shared" si="48"/>
        <v>1.964</v>
      </c>
      <c r="E129" s="60">
        <v>0</v>
      </c>
      <c r="F129" s="60" t="s">
        <v>33</v>
      </c>
      <c r="G129" s="60">
        <f t="shared" si="50"/>
        <v>1.964</v>
      </c>
      <c r="H129" s="60">
        <f t="shared" si="90"/>
        <v>1.964</v>
      </c>
      <c r="I129" s="60">
        <f t="shared" si="90"/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1.964</v>
      </c>
      <c r="Q129" s="60">
        <v>0</v>
      </c>
      <c r="R129" s="60">
        <f t="shared" si="52"/>
        <v>1.964</v>
      </c>
      <c r="S129" s="60" t="s">
        <v>33</v>
      </c>
      <c r="T129" s="60">
        <f t="shared" si="53"/>
        <v>-1.964</v>
      </c>
      <c r="U129" s="60" t="s">
        <v>33</v>
      </c>
      <c r="V129" s="54" t="s">
        <v>33</v>
      </c>
      <c r="X129" s="28"/>
      <c r="Y129" s="28"/>
      <c r="BB129" s="29"/>
    </row>
    <row r="130" spans="1:1022" s="35" customFormat="1" ht="15.75" x14ac:dyDescent="0.25">
      <c r="A130" s="31" t="s">
        <v>245</v>
      </c>
      <c r="B130" s="25" t="s">
        <v>157</v>
      </c>
      <c r="C130" s="26" t="s">
        <v>33</v>
      </c>
      <c r="D130" s="59">
        <f t="shared" si="48"/>
        <v>1.7674934600000001</v>
      </c>
      <c r="E130" s="59">
        <f t="shared" ref="E130" si="91">SUM(E131)</f>
        <v>0</v>
      </c>
      <c r="F130" s="59" t="s">
        <v>33</v>
      </c>
      <c r="G130" s="59">
        <f t="shared" si="50"/>
        <v>1.7674934600000001</v>
      </c>
      <c r="H130" s="59">
        <f t="shared" ref="H130:Q130" si="92">SUM(H131)</f>
        <v>1.7674934600000001</v>
      </c>
      <c r="I130" s="59">
        <f t="shared" si="92"/>
        <v>0</v>
      </c>
      <c r="J130" s="59">
        <f t="shared" si="92"/>
        <v>0</v>
      </c>
      <c r="K130" s="59">
        <f t="shared" si="92"/>
        <v>0</v>
      </c>
      <c r="L130" s="59">
        <f t="shared" si="92"/>
        <v>0</v>
      </c>
      <c r="M130" s="59">
        <f t="shared" si="92"/>
        <v>0</v>
      </c>
      <c r="N130" s="59">
        <f t="shared" si="92"/>
        <v>0</v>
      </c>
      <c r="O130" s="59">
        <f t="shared" si="92"/>
        <v>0</v>
      </c>
      <c r="P130" s="59">
        <f t="shared" si="92"/>
        <v>1.7674934600000001</v>
      </c>
      <c r="Q130" s="59">
        <f t="shared" si="92"/>
        <v>0</v>
      </c>
      <c r="R130" s="59">
        <f t="shared" si="52"/>
        <v>1.7674934600000001</v>
      </c>
      <c r="S130" s="59" t="s">
        <v>33</v>
      </c>
      <c r="T130" s="59">
        <f t="shared" si="53"/>
        <v>-1.7674934600000001</v>
      </c>
      <c r="U130" s="59" t="s">
        <v>33</v>
      </c>
      <c r="V130" s="42" t="s">
        <v>33</v>
      </c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40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  <c r="IT130" s="36"/>
      <c r="IU130" s="36"/>
      <c r="IV130" s="36"/>
      <c r="IW130" s="36"/>
      <c r="IX130" s="36"/>
      <c r="IY130" s="36"/>
      <c r="IZ130" s="36"/>
      <c r="JA130" s="36"/>
      <c r="JB130" s="36"/>
      <c r="JC130" s="36"/>
      <c r="JD130" s="36"/>
      <c r="JE130" s="36"/>
      <c r="JF130" s="36"/>
      <c r="JG130" s="36"/>
      <c r="JH130" s="36"/>
      <c r="JI130" s="36"/>
      <c r="JJ130" s="36"/>
      <c r="JK130" s="36"/>
      <c r="JL130" s="36"/>
      <c r="JM130" s="36"/>
      <c r="JN130" s="36"/>
      <c r="JO130" s="36"/>
      <c r="JP130" s="36"/>
      <c r="JQ130" s="36"/>
      <c r="JR130" s="36"/>
      <c r="JS130" s="36"/>
      <c r="JT130" s="36"/>
      <c r="JU130" s="36"/>
      <c r="JV130" s="36"/>
      <c r="JW130" s="36"/>
      <c r="JX130" s="36"/>
      <c r="JY130" s="36"/>
      <c r="JZ130" s="36"/>
      <c r="KA130" s="36"/>
      <c r="KB130" s="36"/>
      <c r="KC130" s="36"/>
      <c r="KD130" s="36"/>
      <c r="KE130" s="36"/>
      <c r="KF130" s="36"/>
      <c r="KG130" s="36"/>
      <c r="KH130" s="36"/>
      <c r="KI130" s="36"/>
      <c r="KJ130" s="36"/>
      <c r="KK130" s="36"/>
      <c r="KL130" s="36"/>
      <c r="KM130" s="36"/>
      <c r="KN130" s="36"/>
      <c r="KO130" s="36"/>
      <c r="KP130" s="36"/>
      <c r="KQ130" s="36"/>
      <c r="KR130" s="36"/>
      <c r="KS130" s="36"/>
      <c r="KT130" s="36"/>
      <c r="KU130" s="36"/>
      <c r="KV130" s="36"/>
      <c r="KW130" s="36"/>
      <c r="KX130" s="36"/>
      <c r="KY130" s="36"/>
      <c r="KZ130" s="36"/>
      <c r="LA130" s="36"/>
      <c r="LB130" s="36"/>
      <c r="LC130" s="36"/>
      <c r="LD130" s="36"/>
      <c r="LE130" s="36"/>
      <c r="LF130" s="36"/>
      <c r="LG130" s="36"/>
      <c r="LH130" s="36"/>
      <c r="LI130" s="36"/>
      <c r="LJ130" s="36"/>
      <c r="LK130" s="36"/>
      <c r="LL130" s="36"/>
      <c r="LM130" s="36"/>
      <c r="LN130" s="36"/>
      <c r="LO130" s="36"/>
      <c r="LP130" s="36"/>
      <c r="LQ130" s="36"/>
      <c r="LR130" s="36"/>
      <c r="LS130" s="36"/>
      <c r="LT130" s="36"/>
      <c r="LU130" s="36"/>
      <c r="LV130" s="36"/>
      <c r="LW130" s="36"/>
      <c r="LX130" s="36"/>
      <c r="LY130" s="36"/>
      <c r="LZ130" s="36"/>
      <c r="MA130" s="36"/>
      <c r="MB130" s="36"/>
      <c r="MC130" s="36"/>
      <c r="MD130" s="36"/>
      <c r="ME130" s="36"/>
      <c r="MF130" s="36"/>
      <c r="MG130" s="36"/>
      <c r="MH130" s="36"/>
      <c r="MI130" s="36"/>
      <c r="MJ130" s="36"/>
      <c r="MK130" s="36"/>
      <c r="ML130" s="36"/>
      <c r="MM130" s="36"/>
      <c r="MN130" s="36"/>
      <c r="MO130" s="36"/>
      <c r="MP130" s="36"/>
      <c r="MQ130" s="36"/>
      <c r="MR130" s="36"/>
      <c r="MS130" s="36"/>
      <c r="MT130" s="36"/>
      <c r="MU130" s="36"/>
      <c r="MV130" s="36"/>
      <c r="MW130" s="36"/>
      <c r="MX130" s="36"/>
      <c r="MY130" s="36"/>
      <c r="MZ130" s="36"/>
      <c r="NA130" s="36"/>
      <c r="NB130" s="36"/>
      <c r="NC130" s="36"/>
      <c r="ND130" s="36"/>
      <c r="NE130" s="36"/>
      <c r="NF130" s="36"/>
      <c r="NG130" s="36"/>
      <c r="NH130" s="36"/>
      <c r="NI130" s="36"/>
      <c r="NJ130" s="36"/>
      <c r="NK130" s="36"/>
      <c r="NL130" s="36"/>
      <c r="NM130" s="36"/>
      <c r="NN130" s="36"/>
      <c r="NO130" s="36"/>
      <c r="NP130" s="36"/>
      <c r="NQ130" s="36"/>
      <c r="NR130" s="36"/>
      <c r="NS130" s="36"/>
      <c r="NT130" s="36"/>
      <c r="NU130" s="36"/>
      <c r="NV130" s="36"/>
      <c r="NW130" s="36"/>
      <c r="NX130" s="36"/>
      <c r="NY130" s="36"/>
      <c r="NZ130" s="36"/>
      <c r="OA130" s="36"/>
      <c r="OB130" s="36"/>
      <c r="OC130" s="36"/>
      <c r="OD130" s="36"/>
      <c r="OE130" s="36"/>
      <c r="OF130" s="36"/>
      <c r="OG130" s="36"/>
      <c r="OH130" s="36"/>
      <c r="OI130" s="36"/>
      <c r="OJ130" s="36"/>
      <c r="OK130" s="36"/>
      <c r="OL130" s="36"/>
      <c r="OM130" s="36"/>
      <c r="ON130" s="36"/>
      <c r="OO130" s="36"/>
      <c r="OP130" s="36"/>
      <c r="OQ130" s="36"/>
      <c r="OR130" s="36"/>
      <c r="OS130" s="36"/>
      <c r="OT130" s="36"/>
      <c r="OU130" s="36"/>
      <c r="OV130" s="36"/>
      <c r="OW130" s="36"/>
      <c r="OX130" s="36"/>
      <c r="OY130" s="36"/>
      <c r="OZ130" s="36"/>
      <c r="PA130" s="36"/>
      <c r="PB130" s="36"/>
      <c r="PC130" s="36"/>
      <c r="PD130" s="36"/>
      <c r="PE130" s="36"/>
      <c r="PF130" s="36"/>
      <c r="PG130" s="36"/>
      <c r="PH130" s="36"/>
      <c r="PI130" s="36"/>
      <c r="PJ130" s="36"/>
      <c r="PK130" s="36"/>
      <c r="PL130" s="36"/>
      <c r="PM130" s="36"/>
      <c r="PN130" s="36"/>
      <c r="PO130" s="36"/>
      <c r="PP130" s="36"/>
      <c r="PQ130" s="36"/>
      <c r="PR130" s="36"/>
      <c r="PS130" s="36"/>
      <c r="PT130" s="36"/>
      <c r="PU130" s="36"/>
      <c r="PV130" s="36"/>
      <c r="PW130" s="36"/>
      <c r="PX130" s="36"/>
      <c r="PY130" s="36"/>
      <c r="PZ130" s="36"/>
      <c r="QA130" s="36"/>
      <c r="QB130" s="36"/>
      <c r="QC130" s="36"/>
      <c r="QD130" s="36"/>
      <c r="QE130" s="36"/>
      <c r="QF130" s="36"/>
      <c r="QG130" s="36"/>
      <c r="QH130" s="36"/>
      <c r="QI130" s="36"/>
      <c r="QJ130" s="36"/>
      <c r="QK130" s="36"/>
      <c r="QL130" s="36"/>
      <c r="QM130" s="36"/>
      <c r="QN130" s="36"/>
      <c r="QO130" s="36"/>
      <c r="QP130" s="36"/>
      <c r="QQ130" s="36"/>
      <c r="QR130" s="36"/>
      <c r="QS130" s="36"/>
      <c r="QT130" s="36"/>
      <c r="QU130" s="36"/>
      <c r="QV130" s="36"/>
      <c r="QW130" s="36"/>
      <c r="QX130" s="36"/>
      <c r="QY130" s="36"/>
      <c r="QZ130" s="36"/>
      <c r="RA130" s="36"/>
      <c r="RB130" s="36"/>
      <c r="RC130" s="36"/>
      <c r="RD130" s="36"/>
      <c r="RE130" s="36"/>
      <c r="RF130" s="36"/>
      <c r="RG130" s="36"/>
      <c r="RH130" s="36"/>
      <c r="RI130" s="36"/>
      <c r="RJ130" s="36"/>
      <c r="RK130" s="36"/>
      <c r="RL130" s="36"/>
      <c r="RM130" s="36"/>
      <c r="RN130" s="36"/>
      <c r="RO130" s="36"/>
      <c r="RP130" s="36"/>
      <c r="RQ130" s="36"/>
      <c r="RR130" s="36"/>
      <c r="RS130" s="36"/>
      <c r="RT130" s="36"/>
      <c r="RU130" s="36"/>
      <c r="RV130" s="36"/>
      <c r="RW130" s="36"/>
      <c r="RX130" s="36"/>
      <c r="RY130" s="36"/>
      <c r="RZ130" s="36"/>
      <c r="SA130" s="36"/>
      <c r="SB130" s="36"/>
      <c r="SC130" s="36"/>
      <c r="SD130" s="36"/>
      <c r="SE130" s="36"/>
      <c r="SF130" s="36"/>
      <c r="SG130" s="36"/>
      <c r="SH130" s="36"/>
      <c r="SI130" s="36"/>
      <c r="SJ130" s="36"/>
      <c r="SK130" s="36"/>
      <c r="SL130" s="36"/>
      <c r="SM130" s="36"/>
      <c r="SN130" s="36"/>
      <c r="SO130" s="36"/>
      <c r="SP130" s="36"/>
      <c r="SQ130" s="36"/>
      <c r="SR130" s="36"/>
      <c r="SS130" s="36"/>
      <c r="ST130" s="36"/>
      <c r="SU130" s="36"/>
      <c r="SV130" s="36"/>
      <c r="SW130" s="36"/>
      <c r="SX130" s="36"/>
      <c r="SY130" s="36"/>
      <c r="SZ130" s="36"/>
      <c r="TA130" s="36"/>
      <c r="TB130" s="36"/>
      <c r="TC130" s="36"/>
      <c r="TD130" s="36"/>
      <c r="TE130" s="36"/>
      <c r="TF130" s="36"/>
      <c r="TG130" s="36"/>
      <c r="TH130" s="36"/>
      <c r="TI130" s="36"/>
      <c r="TJ130" s="36"/>
      <c r="TK130" s="36"/>
      <c r="TL130" s="36"/>
      <c r="TM130" s="36"/>
      <c r="TN130" s="36"/>
      <c r="TO130" s="36"/>
      <c r="TP130" s="36"/>
      <c r="TQ130" s="36"/>
      <c r="TR130" s="36"/>
      <c r="TS130" s="36"/>
      <c r="TT130" s="36"/>
      <c r="TU130" s="36"/>
      <c r="TV130" s="36"/>
      <c r="TW130" s="36"/>
      <c r="TX130" s="36"/>
      <c r="TY130" s="36"/>
      <c r="TZ130" s="36"/>
      <c r="UA130" s="36"/>
      <c r="UB130" s="36"/>
      <c r="UC130" s="36"/>
      <c r="UD130" s="36"/>
      <c r="UE130" s="36"/>
      <c r="UF130" s="36"/>
      <c r="UG130" s="36"/>
      <c r="UH130" s="36"/>
      <c r="UI130" s="36"/>
      <c r="UJ130" s="36"/>
      <c r="UK130" s="36"/>
      <c r="UL130" s="36"/>
      <c r="UM130" s="36"/>
      <c r="UN130" s="36"/>
      <c r="UO130" s="36"/>
      <c r="UP130" s="36"/>
      <c r="UQ130" s="36"/>
      <c r="UR130" s="36"/>
      <c r="US130" s="36"/>
      <c r="UT130" s="36"/>
      <c r="UU130" s="36"/>
      <c r="UV130" s="36"/>
      <c r="UW130" s="36"/>
      <c r="UX130" s="36"/>
      <c r="UY130" s="36"/>
      <c r="UZ130" s="36"/>
      <c r="VA130" s="36"/>
      <c r="VB130" s="36"/>
      <c r="VC130" s="36"/>
      <c r="VD130" s="36"/>
      <c r="VE130" s="36"/>
      <c r="VF130" s="36"/>
      <c r="VG130" s="36"/>
      <c r="VH130" s="36"/>
      <c r="VI130" s="36"/>
      <c r="VJ130" s="36"/>
      <c r="VK130" s="36"/>
      <c r="VL130" s="36"/>
      <c r="VM130" s="36"/>
      <c r="VN130" s="36"/>
      <c r="VO130" s="36"/>
      <c r="VP130" s="36"/>
      <c r="VQ130" s="36"/>
      <c r="VR130" s="36"/>
      <c r="VS130" s="36"/>
      <c r="VT130" s="36"/>
      <c r="VU130" s="36"/>
      <c r="VV130" s="36"/>
      <c r="VW130" s="36"/>
      <c r="VX130" s="36"/>
      <c r="VY130" s="36"/>
      <c r="VZ130" s="36"/>
      <c r="WA130" s="36"/>
      <c r="WB130" s="36"/>
      <c r="WC130" s="36"/>
      <c r="WD130" s="36"/>
      <c r="WE130" s="36"/>
      <c r="WF130" s="36"/>
      <c r="WG130" s="36"/>
      <c r="WH130" s="36"/>
      <c r="WI130" s="36"/>
      <c r="WJ130" s="36"/>
      <c r="WK130" s="36"/>
      <c r="WL130" s="36"/>
      <c r="WM130" s="36"/>
      <c r="WN130" s="36"/>
      <c r="WO130" s="36"/>
      <c r="WP130" s="36"/>
      <c r="WQ130" s="36"/>
      <c r="WR130" s="36"/>
      <c r="WS130" s="36"/>
      <c r="WT130" s="36"/>
      <c r="WU130" s="36"/>
      <c r="WV130" s="36"/>
      <c r="WW130" s="36"/>
      <c r="WX130" s="36"/>
      <c r="WY130" s="36"/>
      <c r="WZ130" s="36"/>
      <c r="XA130" s="36"/>
      <c r="XB130" s="36"/>
      <c r="XC130" s="36"/>
      <c r="XD130" s="36"/>
      <c r="XE130" s="36"/>
      <c r="XF130" s="36"/>
      <c r="XG130" s="36"/>
      <c r="XH130" s="36"/>
      <c r="XI130" s="36"/>
      <c r="XJ130" s="36"/>
      <c r="XK130" s="36"/>
      <c r="XL130" s="36"/>
      <c r="XM130" s="36"/>
      <c r="XN130" s="36"/>
      <c r="XO130" s="36"/>
      <c r="XP130" s="36"/>
      <c r="XQ130" s="36"/>
      <c r="XR130" s="36"/>
      <c r="XS130" s="36"/>
      <c r="XT130" s="36"/>
      <c r="XU130" s="36"/>
      <c r="XV130" s="36"/>
      <c r="XW130" s="36"/>
      <c r="XX130" s="36"/>
      <c r="XY130" s="36"/>
      <c r="XZ130" s="36"/>
      <c r="YA130" s="36"/>
      <c r="YB130" s="36"/>
      <c r="YC130" s="36"/>
      <c r="YD130" s="36"/>
      <c r="YE130" s="36"/>
      <c r="YF130" s="36"/>
      <c r="YG130" s="36"/>
      <c r="YH130" s="36"/>
      <c r="YI130" s="36"/>
      <c r="YJ130" s="36"/>
      <c r="YK130" s="36"/>
      <c r="YL130" s="36"/>
      <c r="YM130" s="36"/>
      <c r="YN130" s="36"/>
      <c r="YO130" s="36"/>
      <c r="YP130" s="36"/>
      <c r="YQ130" s="36"/>
      <c r="YR130" s="36"/>
      <c r="YS130" s="36"/>
      <c r="YT130" s="36"/>
      <c r="YU130" s="36"/>
      <c r="YV130" s="36"/>
      <c r="YW130" s="36"/>
      <c r="YX130" s="36"/>
      <c r="YY130" s="36"/>
      <c r="YZ130" s="36"/>
      <c r="ZA130" s="36"/>
      <c r="ZB130" s="36"/>
      <c r="ZC130" s="36"/>
      <c r="ZD130" s="36"/>
      <c r="ZE130" s="36"/>
      <c r="ZF130" s="36"/>
      <c r="ZG130" s="36"/>
      <c r="ZH130" s="36"/>
      <c r="ZI130" s="36"/>
      <c r="ZJ130" s="36"/>
      <c r="ZK130" s="36"/>
      <c r="ZL130" s="36"/>
      <c r="ZM130" s="36"/>
      <c r="ZN130" s="36"/>
      <c r="ZO130" s="36"/>
      <c r="ZP130" s="36"/>
      <c r="ZQ130" s="36"/>
      <c r="ZR130" s="36"/>
      <c r="ZS130" s="36"/>
      <c r="ZT130" s="36"/>
      <c r="ZU130" s="36"/>
      <c r="ZV130" s="36"/>
      <c r="ZW130" s="36"/>
      <c r="ZX130" s="36"/>
      <c r="ZY130" s="36"/>
      <c r="ZZ130" s="36"/>
      <c r="AAA130" s="36"/>
      <c r="AAB130" s="36"/>
      <c r="AAC130" s="36"/>
      <c r="AAD130" s="36"/>
      <c r="AAE130" s="36"/>
      <c r="AAF130" s="36"/>
      <c r="AAG130" s="36"/>
      <c r="AAH130" s="36"/>
      <c r="AAI130" s="36"/>
      <c r="AAJ130" s="36"/>
      <c r="AAK130" s="36"/>
      <c r="AAL130" s="36"/>
      <c r="AAM130" s="36"/>
      <c r="AAN130" s="36"/>
      <c r="AAO130" s="36"/>
      <c r="AAP130" s="36"/>
      <c r="AAQ130" s="36"/>
      <c r="AAR130" s="36"/>
      <c r="AAS130" s="36"/>
      <c r="AAT130" s="36"/>
      <c r="AAU130" s="36"/>
      <c r="AAV130" s="36"/>
      <c r="AAW130" s="36"/>
      <c r="AAX130" s="36"/>
      <c r="AAY130" s="36"/>
      <c r="AAZ130" s="36"/>
      <c r="ABA130" s="36"/>
      <c r="ABB130" s="36"/>
      <c r="ABC130" s="36"/>
      <c r="ABD130" s="36"/>
      <c r="ABE130" s="36"/>
      <c r="ABF130" s="36"/>
      <c r="ABG130" s="36"/>
      <c r="ABH130" s="36"/>
      <c r="ABI130" s="36"/>
      <c r="ABJ130" s="36"/>
      <c r="ABK130" s="36"/>
      <c r="ABL130" s="36"/>
      <c r="ABM130" s="36"/>
      <c r="ABN130" s="36"/>
      <c r="ABO130" s="36"/>
      <c r="ABP130" s="36"/>
      <c r="ABQ130" s="36"/>
      <c r="ABR130" s="36"/>
      <c r="ABS130" s="36"/>
      <c r="ABT130" s="36"/>
      <c r="ABU130" s="36"/>
      <c r="ABV130" s="36"/>
      <c r="ABW130" s="36"/>
      <c r="ABX130" s="36"/>
      <c r="ABY130" s="36"/>
      <c r="ABZ130" s="36"/>
      <c r="ACA130" s="36"/>
      <c r="ACB130" s="36"/>
      <c r="ACC130" s="36"/>
      <c r="ACD130" s="36"/>
      <c r="ACE130" s="36"/>
      <c r="ACF130" s="36"/>
      <c r="ACG130" s="36"/>
      <c r="ACH130" s="36"/>
      <c r="ACI130" s="36"/>
      <c r="ACJ130" s="36"/>
      <c r="ACK130" s="36"/>
      <c r="ACL130" s="36"/>
      <c r="ACM130" s="36"/>
      <c r="ACN130" s="36"/>
      <c r="ACO130" s="36"/>
      <c r="ACP130" s="36"/>
      <c r="ACQ130" s="36"/>
      <c r="ACR130" s="36"/>
      <c r="ACS130" s="36"/>
      <c r="ACT130" s="36"/>
      <c r="ACU130" s="36"/>
      <c r="ACV130" s="36"/>
      <c r="ACW130" s="36"/>
      <c r="ACX130" s="36"/>
      <c r="ACY130" s="36"/>
      <c r="ACZ130" s="36"/>
      <c r="ADA130" s="36"/>
      <c r="ADB130" s="36"/>
      <c r="ADC130" s="36"/>
      <c r="ADD130" s="36"/>
      <c r="ADE130" s="36"/>
      <c r="ADF130" s="36"/>
      <c r="ADG130" s="36"/>
      <c r="ADH130" s="36"/>
      <c r="ADI130" s="36"/>
      <c r="ADJ130" s="36"/>
      <c r="ADK130" s="36"/>
      <c r="ADL130" s="36"/>
      <c r="ADM130" s="36"/>
      <c r="ADN130" s="36"/>
      <c r="ADO130" s="36"/>
      <c r="ADP130" s="36"/>
      <c r="ADQ130" s="36"/>
      <c r="ADR130" s="36"/>
      <c r="ADS130" s="36"/>
      <c r="ADT130" s="36"/>
      <c r="ADU130" s="36"/>
      <c r="ADV130" s="36"/>
      <c r="ADW130" s="36"/>
      <c r="ADX130" s="36"/>
      <c r="ADY130" s="36"/>
      <c r="ADZ130" s="36"/>
      <c r="AEA130" s="36"/>
      <c r="AEB130" s="36"/>
      <c r="AEC130" s="36"/>
      <c r="AED130" s="36"/>
      <c r="AEE130" s="36"/>
      <c r="AEF130" s="36"/>
      <c r="AEG130" s="36"/>
      <c r="AEH130" s="36"/>
      <c r="AEI130" s="36"/>
      <c r="AEJ130" s="36"/>
      <c r="AEK130" s="36"/>
      <c r="AEL130" s="36"/>
      <c r="AEM130" s="36"/>
      <c r="AEN130" s="36"/>
      <c r="AEO130" s="36"/>
      <c r="AEP130" s="36"/>
      <c r="AEQ130" s="36"/>
      <c r="AER130" s="36"/>
      <c r="AES130" s="36"/>
      <c r="AET130" s="36"/>
      <c r="AEU130" s="36"/>
      <c r="AEV130" s="36"/>
      <c r="AEW130" s="36"/>
      <c r="AEX130" s="36"/>
      <c r="AEY130" s="36"/>
      <c r="AEZ130" s="36"/>
      <c r="AFA130" s="36"/>
      <c r="AFB130" s="36"/>
      <c r="AFC130" s="36"/>
      <c r="AFD130" s="36"/>
      <c r="AFE130" s="36"/>
      <c r="AFF130" s="36"/>
      <c r="AFG130" s="36"/>
      <c r="AFH130" s="36"/>
      <c r="AFI130" s="36"/>
      <c r="AFJ130" s="36"/>
      <c r="AFK130" s="36"/>
      <c r="AFL130" s="36"/>
      <c r="AFM130" s="36"/>
      <c r="AFN130" s="36"/>
      <c r="AFO130" s="36"/>
      <c r="AFP130" s="36"/>
      <c r="AFQ130" s="36"/>
      <c r="AFR130" s="36"/>
      <c r="AFS130" s="36"/>
      <c r="AFT130" s="36"/>
      <c r="AFU130" s="36"/>
      <c r="AFV130" s="36"/>
      <c r="AFW130" s="36"/>
      <c r="AFX130" s="36"/>
      <c r="AFY130" s="36"/>
      <c r="AFZ130" s="36"/>
      <c r="AGA130" s="36"/>
      <c r="AGB130" s="36"/>
      <c r="AGC130" s="36"/>
      <c r="AGD130" s="36"/>
      <c r="AGE130" s="36"/>
      <c r="AGF130" s="36"/>
      <c r="AGG130" s="36"/>
      <c r="AGH130" s="36"/>
      <c r="AGI130" s="36"/>
      <c r="AGJ130" s="36"/>
      <c r="AGK130" s="36"/>
      <c r="AGL130" s="36"/>
      <c r="AGM130" s="36"/>
      <c r="AGN130" s="36"/>
      <c r="AGO130" s="36"/>
      <c r="AGP130" s="36"/>
      <c r="AGQ130" s="36"/>
      <c r="AGR130" s="36"/>
      <c r="AGS130" s="36"/>
      <c r="AGT130" s="36"/>
      <c r="AGU130" s="36"/>
      <c r="AGV130" s="36"/>
      <c r="AGW130" s="36"/>
      <c r="AGX130" s="36"/>
      <c r="AGY130" s="36"/>
      <c r="AGZ130" s="36"/>
      <c r="AHA130" s="36"/>
      <c r="AHB130" s="36"/>
      <c r="AHC130" s="36"/>
      <c r="AHD130" s="36"/>
      <c r="AHE130" s="36"/>
      <c r="AHF130" s="36"/>
      <c r="AHG130" s="36"/>
      <c r="AHH130" s="36"/>
      <c r="AHI130" s="36"/>
      <c r="AHJ130" s="36"/>
      <c r="AHK130" s="36"/>
      <c r="AHL130" s="36"/>
      <c r="AHM130" s="36"/>
      <c r="AHN130" s="36"/>
      <c r="AHO130" s="36"/>
      <c r="AHP130" s="36"/>
      <c r="AHQ130" s="36"/>
      <c r="AHR130" s="36"/>
      <c r="AHS130" s="36"/>
      <c r="AHT130" s="36"/>
      <c r="AHU130" s="36"/>
      <c r="AHV130" s="36"/>
      <c r="AHW130" s="36"/>
      <c r="AHX130" s="36"/>
      <c r="AHY130" s="36"/>
      <c r="AHZ130" s="36"/>
      <c r="AIA130" s="36"/>
      <c r="AIB130" s="36"/>
      <c r="AIC130" s="36"/>
      <c r="AID130" s="36"/>
      <c r="AIE130" s="36"/>
      <c r="AIF130" s="36"/>
      <c r="AIG130" s="36"/>
      <c r="AIH130" s="36"/>
      <c r="AII130" s="36"/>
      <c r="AIJ130" s="36"/>
      <c r="AIK130" s="36"/>
      <c r="AIL130" s="36"/>
      <c r="AIM130" s="36"/>
      <c r="AIN130" s="36"/>
      <c r="AIO130" s="36"/>
      <c r="AIP130" s="36"/>
      <c r="AIQ130" s="36"/>
      <c r="AIR130" s="36"/>
      <c r="AIS130" s="36"/>
      <c r="AIT130" s="36"/>
      <c r="AIU130" s="36"/>
      <c r="AIV130" s="36"/>
      <c r="AIW130" s="36"/>
      <c r="AIX130" s="36"/>
      <c r="AIY130" s="36"/>
      <c r="AIZ130" s="36"/>
      <c r="AJA130" s="36"/>
      <c r="AJB130" s="36"/>
      <c r="AJC130" s="36"/>
      <c r="AJD130" s="36"/>
      <c r="AJE130" s="36"/>
      <c r="AJF130" s="36"/>
      <c r="AJG130" s="36"/>
      <c r="AJH130" s="36"/>
      <c r="AJI130" s="36"/>
      <c r="AJJ130" s="36"/>
      <c r="AJK130" s="36"/>
      <c r="AJL130" s="36"/>
      <c r="AJM130" s="36"/>
      <c r="AJN130" s="36"/>
      <c r="AJO130" s="36"/>
      <c r="AJP130" s="36"/>
      <c r="AJQ130" s="36"/>
      <c r="AJR130" s="36"/>
      <c r="AJS130" s="36"/>
      <c r="AJT130" s="36"/>
      <c r="AJU130" s="36"/>
      <c r="AJV130" s="36"/>
      <c r="AJW130" s="36"/>
      <c r="AJX130" s="36"/>
      <c r="AJY130" s="36"/>
      <c r="AJZ130" s="36"/>
      <c r="AKA130" s="36"/>
      <c r="AKB130" s="36"/>
      <c r="AKC130" s="36"/>
      <c r="AKD130" s="36"/>
      <c r="AKE130" s="36"/>
      <c r="AKF130" s="36"/>
      <c r="AKG130" s="36"/>
      <c r="AKH130" s="36"/>
      <c r="AKI130" s="36"/>
      <c r="AKJ130" s="36"/>
      <c r="AKK130" s="36"/>
      <c r="AKL130" s="36"/>
      <c r="AKM130" s="36"/>
      <c r="AKN130" s="36"/>
      <c r="AKO130" s="36"/>
      <c r="AKP130" s="36"/>
      <c r="AKQ130" s="36"/>
      <c r="AKR130" s="36"/>
      <c r="AKS130" s="36"/>
      <c r="AKT130" s="36"/>
      <c r="AKU130" s="36"/>
      <c r="AKV130" s="36"/>
      <c r="AKW130" s="36"/>
      <c r="AKX130" s="36"/>
      <c r="AKY130" s="36"/>
      <c r="AKZ130" s="36"/>
      <c r="ALA130" s="36"/>
      <c r="ALB130" s="36"/>
      <c r="ALC130" s="36"/>
      <c r="ALD130" s="36"/>
      <c r="ALE130" s="36"/>
      <c r="ALF130" s="36"/>
      <c r="ALG130" s="36"/>
      <c r="ALH130" s="36"/>
      <c r="ALI130" s="36"/>
      <c r="ALJ130" s="36"/>
      <c r="ALK130" s="36"/>
      <c r="ALL130" s="36"/>
      <c r="ALM130" s="36"/>
      <c r="ALN130" s="36"/>
      <c r="ALO130" s="36"/>
      <c r="ALP130" s="36"/>
      <c r="ALQ130" s="36"/>
      <c r="ALR130" s="36"/>
      <c r="ALS130" s="36"/>
      <c r="ALT130" s="36"/>
      <c r="ALU130" s="36"/>
      <c r="ALV130" s="36"/>
      <c r="ALW130" s="36"/>
      <c r="ALX130" s="36"/>
      <c r="ALY130" s="36"/>
      <c r="ALZ130" s="36"/>
      <c r="AMA130" s="36"/>
      <c r="AMB130" s="36"/>
      <c r="AMC130" s="36"/>
      <c r="AMD130" s="36"/>
      <c r="AME130" s="36"/>
      <c r="AMF130" s="36"/>
      <c r="AMG130" s="36"/>
      <c r="AMH130" s="36"/>
    </row>
    <row r="131" spans="1:1022" ht="63.75" x14ac:dyDescent="0.2">
      <c r="A131" s="17" t="s">
        <v>245</v>
      </c>
      <c r="B131" s="52" t="s">
        <v>246</v>
      </c>
      <c r="C131" s="26" t="s">
        <v>247</v>
      </c>
      <c r="D131" s="60">
        <f t="shared" si="48"/>
        <v>1.7674934600000001</v>
      </c>
      <c r="E131" s="60">
        <v>0</v>
      </c>
      <c r="F131" s="60" t="s">
        <v>33</v>
      </c>
      <c r="G131" s="60">
        <f t="shared" si="50"/>
        <v>1.7674934600000001</v>
      </c>
      <c r="H131" s="60">
        <f t="shared" ref="H131:I131" si="93">SUM(J131,L131,N131,P131)</f>
        <v>1.7674934600000001</v>
      </c>
      <c r="I131" s="60">
        <f t="shared" si="93"/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1.7674934600000001</v>
      </c>
      <c r="Q131" s="60">
        <v>0</v>
      </c>
      <c r="R131" s="60">
        <f t="shared" si="52"/>
        <v>1.7674934600000001</v>
      </c>
      <c r="S131" s="60" t="s">
        <v>33</v>
      </c>
      <c r="T131" s="60">
        <f t="shared" si="53"/>
        <v>-1.7674934600000001</v>
      </c>
      <c r="U131" s="60" t="s">
        <v>33</v>
      </c>
      <c r="V131" s="54" t="s">
        <v>33</v>
      </c>
      <c r="X131" s="28"/>
      <c r="Y131" s="28"/>
      <c r="BB131" s="29"/>
    </row>
    <row r="132" spans="1:1022" s="35" customFormat="1" ht="25.5" x14ac:dyDescent="0.25">
      <c r="A132" s="31" t="s">
        <v>116</v>
      </c>
      <c r="B132" s="30" t="s">
        <v>117</v>
      </c>
      <c r="C132" s="30" t="s">
        <v>32</v>
      </c>
      <c r="D132" s="59">
        <f t="shared" si="48"/>
        <v>0</v>
      </c>
      <c r="E132" s="59">
        <v>0</v>
      </c>
      <c r="F132" s="59" t="s">
        <v>33</v>
      </c>
      <c r="G132" s="59">
        <f t="shared" si="50"/>
        <v>0</v>
      </c>
      <c r="H132" s="59">
        <v>0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  <c r="O132" s="59">
        <v>0</v>
      </c>
      <c r="P132" s="59">
        <v>0</v>
      </c>
      <c r="Q132" s="59">
        <v>0</v>
      </c>
      <c r="R132" s="59">
        <f t="shared" si="52"/>
        <v>0</v>
      </c>
      <c r="S132" s="59" t="s">
        <v>33</v>
      </c>
      <c r="T132" s="59">
        <f t="shared" si="53"/>
        <v>0</v>
      </c>
      <c r="U132" s="59" t="s">
        <v>33</v>
      </c>
      <c r="V132" s="42" t="s">
        <v>33</v>
      </c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40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  <c r="IZ132" s="36"/>
      <c r="JA132" s="36"/>
      <c r="JB132" s="36"/>
      <c r="JC132" s="36"/>
      <c r="JD132" s="36"/>
      <c r="JE132" s="36"/>
      <c r="JF132" s="36"/>
      <c r="JG132" s="36"/>
      <c r="JH132" s="36"/>
      <c r="JI132" s="36"/>
      <c r="JJ132" s="36"/>
      <c r="JK132" s="36"/>
      <c r="JL132" s="36"/>
      <c r="JM132" s="36"/>
      <c r="JN132" s="36"/>
      <c r="JO132" s="36"/>
      <c r="JP132" s="36"/>
      <c r="JQ132" s="36"/>
      <c r="JR132" s="36"/>
      <c r="JS132" s="36"/>
      <c r="JT132" s="36"/>
      <c r="JU132" s="36"/>
      <c r="JV132" s="36"/>
      <c r="JW132" s="36"/>
      <c r="JX132" s="36"/>
      <c r="JY132" s="36"/>
      <c r="JZ132" s="36"/>
      <c r="KA132" s="36"/>
      <c r="KB132" s="36"/>
      <c r="KC132" s="36"/>
      <c r="KD132" s="36"/>
      <c r="KE132" s="36"/>
      <c r="KF132" s="36"/>
      <c r="KG132" s="36"/>
      <c r="KH132" s="36"/>
      <c r="KI132" s="36"/>
      <c r="KJ132" s="36"/>
      <c r="KK132" s="36"/>
      <c r="KL132" s="36"/>
      <c r="KM132" s="36"/>
      <c r="KN132" s="36"/>
      <c r="KO132" s="36"/>
      <c r="KP132" s="36"/>
      <c r="KQ132" s="36"/>
      <c r="KR132" s="36"/>
      <c r="KS132" s="36"/>
      <c r="KT132" s="36"/>
      <c r="KU132" s="36"/>
      <c r="KV132" s="36"/>
      <c r="KW132" s="36"/>
      <c r="KX132" s="36"/>
      <c r="KY132" s="36"/>
      <c r="KZ132" s="36"/>
      <c r="LA132" s="36"/>
      <c r="LB132" s="36"/>
      <c r="LC132" s="36"/>
      <c r="LD132" s="36"/>
      <c r="LE132" s="36"/>
      <c r="LF132" s="36"/>
      <c r="LG132" s="36"/>
      <c r="LH132" s="36"/>
      <c r="LI132" s="36"/>
      <c r="LJ132" s="36"/>
      <c r="LK132" s="36"/>
      <c r="LL132" s="36"/>
      <c r="LM132" s="36"/>
      <c r="LN132" s="36"/>
      <c r="LO132" s="36"/>
      <c r="LP132" s="36"/>
      <c r="LQ132" s="36"/>
      <c r="LR132" s="36"/>
      <c r="LS132" s="36"/>
      <c r="LT132" s="36"/>
      <c r="LU132" s="36"/>
      <c r="LV132" s="36"/>
      <c r="LW132" s="36"/>
      <c r="LX132" s="36"/>
      <c r="LY132" s="36"/>
      <c r="LZ132" s="36"/>
      <c r="MA132" s="36"/>
      <c r="MB132" s="36"/>
      <c r="MC132" s="36"/>
      <c r="MD132" s="36"/>
      <c r="ME132" s="36"/>
      <c r="MF132" s="36"/>
      <c r="MG132" s="36"/>
      <c r="MH132" s="36"/>
      <c r="MI132" s="36"/>
      <c r="MJ132" s="36"/>
      <c r="MK132" s="36"/>
      <c r="ML132" s="36"/>
      <c r="MM132" s="36"/>
      <c r="MN132" s="36"/>
      <c r="MO132" s="36"/>
      <c r="MP132" s="36"/>
      <c r="MQ132" s="36"/>
      <c r="MR132" s="36"/>
      <c r="MS132" s="36"/>
      <c r="MT132" s="36"/>
      <c r="MU132" s="36"/>
      <c r="MV132" s="36"/>
      <c r="MW132" s="36"/>
      <c r="MX132" s="36"/>
      <c r="MY132" s="36"/>
      <c r="MZ132" s="36"/>
      <c r="NA132" s="36"/>
      <c r="NB132" s="36"/>
      <c r="NC132" s="36"/>
      <c r="ND132" s="36"/>
      <c r="NE132" s="36"/>
      <c r="NF132" s="36"/>
      <c r="NG132" s="36"/>
      <c r="NH132" s="36"/>
      <c r="NI132" s="36"/>
      <c r="NJ132" s="36"/>
      <c r="NK132" s="36"/>
      <c r="NL132" s="36"/>
      <c r="NM132" s="36"/>
      <c r="NN132" s="36"/>
      <c r="NO132" s="36"/>
      <c r="NP132" s="36"/>
      <c r="NQ132" s="36"/>
      <c r="NR132" s="36"/>
      <c r="NS132" s="36"/>
      <c r="NT132" s="36"/>
      <c r="NU132" s="36"/>
      <c r="NV132" s="36"/>
      <c r="NW132" s="36"/>
      <c r="NX132" s="36"/>
      <c r="NY132" s="36"/>
      <c r="NZ132" s="36"/>
      <c r="OA132" s="36"/>
      <c r="OB132" s="36"/>
      <c r="OC132" s="36"/>
      <c r="OD132" s="36"/>
      <c r="OE132" s="36"/>
      <c r="OF132" s="36"/>
      <c r="OG132" s="36"/>
      <c r="OH132" s="36"/>
      <c r="OI132" s="36"/>
      <c r="OJ132" s="36"/>
      <c r="OK132" s="36"/>
      <c r="OL132" s="36"/>
      <c r="OM132" s="36"/>
      <c r="ON132" s="36"/>
      <c r="OO132" s="36"/>
      <c r="OP132" s="36"/>
      <c r="OQ132" s="36"/>
      <c r="OR132" s="36"/>
      <c r="OS132" s="36"/>
      <c r="OT132" s="36"/>
      <c r="OU132" s="36"/>
      <c r="OV132" s="36"/>
      <c r="OW132" s="36"/>
      <c r="OX132" s="36"/>
      <c r="OY132" s="36"/>
      <c r="OZ132" s="36"/>
      <c r="PA132" s="36"/>
      <c r="PB132" s="36"/>
      <c r="PC132" s="36"/>
      <c r="PD132" s="36"/>
      <c r="PE132" s="36"/>
      <c r="PF132" s="36"/>
      <c r="PG132" s="36"/>
      <c r="PH132" s="36"/>
      <c r="PI132" s="36"/>
      <c r="PJ132" s="36"/>
      <c r="PK132" s="36"/>
      <c r="PL132" s="36"/>
      <c r="PM132" s="36"/>
      <c r="PN132" s="36"/>
      <c r="PO132" s="36"/>
      <c r="PP132" s="36"/>
      <c r="PQ132" s="36"/>
      <c r="PR132" s="36"/>
      <c r="PS132" s="36"/>
      <c r="PT132" s="36"/>
      <c r="PU132" s="36"/>
      <c r="PV132" s="36"/>
      <c r="PW132" s="36"/>
      <c r="PX132" s="36"/>
      <c r="PY132" s="36"/>
      <c r="PZ132" s="36"/>
      <c r="QA132" s="36"/>
      <c r="QB132" s="36"/>
      <c r="QC132" s="36"/>
      <c r="QD132" s="36"/>
      <c r="QE132" s="36"/>
      <c r="QF132" s="36"/>
      <c r="QG132" s="36"/>
      <c r="QH132" s="36"/>
      <c r="QI132" s="36"/>
      <c r="QJ132" s="36"/>
      <c r="QK132" s="36"/>
      <c r="QL132" s="36"/>
      <c r="QM132" s="36"/>
      <c r="QN132" s="36"/>
      <c r="QO132" s="36"/>
      <c r="QP132" s="36"/>
      <c r="QQ132" s="36"/>
      <c r="QR132" s="36"/>
      <c r="QS132" s="36"/>
      <c r="QT132" s="36"/>
      <c r="QU132" s="36"/>
      <c r="QV132" s="36"/>
      <c r="QW132" s="36"/>
      <c r="QX132" s="36"/>
      <c r="QY132" s="36"/>
      <c r="QZ132" s="36"/>
      <c r="RA132" s="36"/>
      <c r="RB132" s="36"/>
      <c r="RC132" s="36"/>
      <c r="RD132" s="36"/>
      <c r="RE132" s="36"/>
      <c r="RF132" s="36"/>
      <c r="RG132" s="36"/>
      <c r="RH132" s="36"/>
      <c r="RI132" s="36"/>
      <c r="RJ132" s="36"/>
      <c r="RK132" s="36"/>
      <c r="RL132" s="36"/>
      <c r="RM132" s="36"/>
      <c r="RN132" s="36"/>
      <c r="RO132" s="36"/>
      <c r="RP132" s="36"/>
      <c r="RQ132" s="36"/>
      <c r="RR132" s="36"/>
      <c r="RS132" s="36"/>
      <c r="RT132" s="36"/>
      <c r="RU132" s="36"/>
      <c r="RV132" s="36"/>
      <c r="RW132" s="36"/>
      <c r="RX132" s="36"/>
      <c r="RY132" s="36"/>
      <c r="RZ132" s="36"/>
      <c r="SA132" s="36"/>
      <c r="SB132" s="36"/>
      <c r="SC132" s="36"/>
      <c r="SD132" s="36"/>
      <c r="SE132" s="36"/>
      <c r="SF132" s="36"/>
      <c r="SG132" s="36"/>
      <c r="SH132" s="36"/>
      <c r="SI132" s="36"/>
      <c r="SJ132" s="36"/>
      <c r="SK132" s="36"/>
      <c r="SL132" s="36"/>
      <c r="SM132" s="36"/>
      <c r="SN132" s="36"/>
      <c r="SO132" s="36"/>
      <c r="SP132" s="36"/>
      <c r="SQ132" s="36"/>
      <c r="SR132" s="36"/>
      <c r="SS132" s="36"/>
      <c r="ST132" s="36"/>
      <c r="SU132" s="36"/>
      <c r="SV132" s="36"/>
      <c r="SW132" s="36"/>
      <c r="SX132" s="36"/>
      <c r="SY132" s="36"/>
      <c r="SZ132" s="36"/>
      <c r="TA132" s="36"/>
      <c r="TB132" s="36"/>
      <c r="TC132" s="36"/>
      <c r="TD132" s="36"/>
      <c r="TE132" s="36"/>
      <c r="TF132" s="36"/>
      <c r="TG132" s="36"/>
      <c r="TH132" s="36"/>
      <c r="TI132" s="36"/>
      <c r="TJ132" s="36"/>
      <c r="TK132" s="36"/>
      <c r="TL132" s="36"/>
      <c r="TM132" s="36"/>
      <c r="TN132" s="36"/>
      <c r="TO132" s="36"/>
      <c r="TP132" s="36"/>
      <c r="TQ132" s="36"/>
      <c r="TR132" s="36"/>
      <c r="TS132" s="36"/>
      <c r="TT132" s="36"/>
      <c r="TU132" s="36"/>
      <c r="TV132" s="36"/>
      <c r="TW132" s="36"/>
      <c r="TX132" s="36"/>
      <c r="TY132" s="36"/>
      <c r="TZ132" s="36"/>
      <c r="UA132" s="36"/>
      <c r="UB132" s="36"/>
      <c r="UC132" s="36"/>
      <c r="UD132" s="36"/>
      <c r="UE132" s="36"/>
      <c r="UF132" s="36"/>
      <c r="UG132" s="36"/>
      <c r="UH132" s="36"/>
      <c r="UI132" s="36"/>
      <c r="UJ132" s="36"/>
      <c r="UK132" s="36"/>
      <c r="UL132" s="36"/>
      <c r="UM132" s="36"/>
      <c r="UN132" s="36"/>
      <c r="UO132" s="36"/>
      <c r="UP132" s="36"/>
      <c r="UQ132" s="36"/>
      <c r="UR132" s="36"/>
      <c r="US132" s="36"/>
      <c r="UT132" s="36"/>
      <c r="UU132" s="36"/>
      <c r="UV132" s="36"/>
      <c r="UW132" s="36"/>
      <c r="UX132" s="36"/>
      <c r="UY132" s="36"/>
      <c r="UZ132" s="36"/>
      <c r="VA132" s="36"/>
      <c r="VB132" s="36"/>
      <c r="VC132" s="36"/>
      <c r="VD132" s="36"/>
      <c r="VE132" s="36"/>
      <c r="VF132" s="36"/>
      <c r="VG132" s="36"/>
      <c r="VH132" s="36"/>
      <c r="VI132" s="36"/>
      <c r="VJ132" s="36"/>
      <c r="VK132" s="36"/>
      <c r="VL132" s="36"/>
      <c r="VM132" s="36"/>
      <c r="VN132" s="36"/>
      <c r="VO132" s="36"/>
      <c r="VP132" s="36"/>
      <c r="VQ132" s="36"/>
      <c r="VR132" s="36"/>
      <c r="VS132" s="36"/>
      <c r="VT132" s="36"/>
      <c r="VU132" s="36"/>
      <c r="VV132" s="36"/>
      <c r="VW132" s="36"/>
      <c r="VX132" s="36"/>
      <c r="VY132" s="36"/>
      <c r="VZ132" s="36"/>
      <c r="WA132" s="36"/>
      <c r="WB132" s="36"/>
      <c r="WC132" s="36"/>
      <c r="WD132" s="36"/>
      <c r="WE132" s="36"/>
      <c r="WF132" s="36"/>
      <c r="WG132" s="36"/>
      <c r="WH132" s="36"/>
      <c r="WI132" s="36"/>
      <c r="WJ132" s="36"/>
      <c r="WK132" s="36"/>
      <c r="WL132" s="36"/>
      <c r="WM132" s="36"/>
      <c r="WN132" s="36"/>
      <c r="WO132" s="36"/>
      <c r="WP132" s="36"/>
      <c r="WQ132" s="36"/>
      <c r="WR132" s="36"/>
      <c r="WS132" s="36"/>
      <c r="WT132" s="36"/>
      <c r="WU132" s="36"/>
      <c r="WV132" s="36"/>
      <c r="WW132" s="36"/>
      <c r="WX132" s="36"/>
      <c r="WY132" s="36"/>
      <c r="WZ132" s="36"/>
      <c r="XA132" s="36"/>
      <c r="XB132" s="36"/>
      <c r="XC132" s="36"/>
      <c r="XD132" s="36"/>
      <c r="XE132" s="36"/>
      <c r="XF132" s="36"/>
      <c r="XG132" s="36"/>
      <c r="XH132" s="36"/>
      <c r="XI132" s="36"/>
      <c r="XJ132" s="36"/>
      <c r="XK132" s="36"/>
      <c r="XL132" s="36"/>
      <c r="XM132" s="36"/>
      <c r="XN132" s="36"/>
      <c r="XO132" s="36"/>
      <c r="XP132" s="36"/>
      <c r="XQ132" s="36"/>
      <c r="XR132" s="36"/>
      <c r="XS132" s="36"/>
      <c r="XT132" s="36"/>
      <c r="XU132" s="36"/>
      <c r="XV132" s="36"/>
      <c r="XW132" s="36"/>
      <c r="XX132" s="36"/>
      <c r="XY132" s="36"/>
      <c r="XZ132" s="36"/>
      <c r="YA132" s="36"/>
      <c r="YB132" s="36"/>
      <c r="YC132" s="36"/>
      <c r="YD132" s="36"/>
      <c r="YE132" s="36"/>
      <c r="YF132" s="36"/>
      <c r="YG132" s="36"/>
      <c r="YH132" s="36"/>
      <c r="YI132" s="36"/>
      <c r="YJ132" s="36"/>
      <c r="YK132" s="36"/>
      <c r="YL132" s="36"/>
      <c r="YM132" s="36"/>
      <c r="YN132" s="36"/>
      <c r="YO132" s="36"/>
      <c r="YP132" s="36"/>
      <c r="YQ132" s="36"/>
      <c r="YR132" s="36"/>
      <c r="YS132" s="36"/>
      <c r="YT132" s="36"/>
      <c r="YU132" s="36"/>
      <c r="YV132" s="36"/>
      <c r="YW132" s="36"/>
      <c r="YX132" s="36"/>
      <c r="YY132" s="36"/>
      <c r="YZ132" s="36"/>
      <c r="ZA132" s="36"/>
      <c r="ZB132" s="36"/>
      <c r="ZC132" s="36"/>
      <c r="ZD132" s="36"/>
      <c r="ZE132" s="36"/>
      <c r="ZF132" s="36"/>
      <c r="ZG132" s="36"/>
      <c r="ZH132" s="36"/>
      <c r="ZI132" s="36"/>
      <c r="ZJ132" s="36"/>
      <c r="ZK132" s="36"/>
      <c r="ZL132" s="36"/>
      <c r="ZM132" s="36"/>
      <c r="ZN132" s="36"/>
      <c r="ZO132" s="36"/>
      <c r="ZP132" s="36"/>
      <c r="ZQ132" s="36"/>
      <c r="ZR132" s="36"/>
      <c r="ZS132" s="36"/>
      <c r="ZT132" s="36"/>
      <c r="ZU132" s="36"/>
      <c r="ZV132" s="36"/>
      <c r="ZW132" s="36"/>
      <c r="ZX132" s="36"/>
      <c r="ZY132" s="36"/>
      <c r="ZZ132" s="36"/>
      <c r="AAA132" s="36"/>
      <c r="AAB132" s="36"/>
      <c r="AAC132" s="36"/>
      <c r="AAD132" s="36"/>
      <c r="AAE132" s="36"/>
      <c r="AAF132" s="36"/>
      <c r="AAG132" s="36"/>
      <c r="AAH132" s="36"/>
      <c r="AAI132" s="36"/>
      <c r="AAJ132" s="36"/>
      <c r="AAK132" s="36"/>
      <c r="AAL132" s="36"/>
      <c r="AAM132" s="36"/>
      <c r="AAN132" s="36"/>
      <c r="AAO132" s="36"/>
      <c r="AAP132" s="36"/>
      <c r="AAQ132" s="36"/>
      <c r="AAR132" s="36"/>
      <c r="AAS132" s="36"/>
      <c r="AAT132" s="36"/>
      <c r="AAU132" s="36"/>
      <c r="AAV132" s="36"/>
      <c r="AAW132" s="36"/>
      <c r="AAX132" s="36"/>
      <c r="AAY132" s="36"/>
      <c r="AAZ132" s="36"/>
      <c r="ABA132" s="36"/>
      <c r="ABB132" s="36"/>
      <c r="ABC132" s="36"/>
      <c r="ABD132" s="36"/>
      <c r="ABE132" s="36"/>
      <c r="ABF132" s="36"/>
      <c r="ABG132" s="36"/>
      <c r="ABH132" s="36"/>
      <c r="ABI132" s="36"/>
      <c r="ABJ132" s="36"/>
      <c r="ABK132" s="36"/>
      <c r="ABL132" s="36"/>
      <c r="ABM132" s="36"/>
      <c r="ABN132" s="36"/>
      <c r="ABO132" s="36"/>
      <c r="ABP132" s="36"/>
      <c r="ABQ132" s="36"/>
      <c r="ABR132" s="36"/>
      <c r="ABS132" s="36"/>
      <c r="ABT132" s="36"/>
      <c r="ABU132" s="36"/>
      <c r="ABV132" s="36"/>
      <c r="ABW132" s="36"/>
      <c r="ABX132" s="36"/>
      <c r="ABY132" s="36"/>
      <c r="ABZ132" s="36"/>
      <c r="ACA132" s="36"/>
      <c r="ACB132" s="36"/>
      <c r="ACC132" s="36"/>
      <c r="ACD132" s="36"/>
      <c r="ACE132" s="36"/>
      <c r="ACF132" s="36"/>
      <c r="ACG132" s="36"/>
      <c r="ACH132" s="36"/>
      <c r="ACI132" s="36"/>
      <c r="ACJ132" s="36"/>
      <c r="ACK132" s="36"/>
      <c r="ACL132" s="36"/>
      <c r="ACM132" s="36"/>
      <c r="ACN132" s="36"/>
      <c r="ACO132" s="36"/>
      <c r="ACP132" s="36"/>
      <c r="ACQ132" s="36"/>
      <c r="ACR132" s="36"/>
      <c r="ACS132" s="36"/>
      <c r="ACT132" s="36"/>
      <c r="ACU132" s="36"/>
      <c r="ACV132" s="36"/>
      <c r="ACW132" s="36"/>
      <c r="ACX132" s="36"/>
      <c r="ACY132" s="36"/>
      <c r="ACZ132" s="36"/>
      <c r="ADA132" s="36"/>
      <c r="ADB132" s="36"/>
      <c r="ADC132" s="36"/>
      <c r="ADD132" s="36"/>
      <c r="ADE132" s="36"/>
      <c r="ADF132" s="36"/>
      <c r="ADG132" s="36"/>
      <c r="ADH132" s="36"/>
      <c r="ADI132" s="36"/>
      <c r="ADJ132" s="36"/>
      <c r="ADK132" s="36"/>
      <c r="ADL132" s="36"/>
      <c r="ADM132" s="36"/>
      <c r="ADN132" s="36"/>
      <c r="ADO132" s="36"/>
      <c r="ADP132" s="36"/>
      <c r="ADQ132" s="36"/>
      <c r="ADR132" s="36"/>
      <c r="ADS132" s="36"/>
      <c r="ADT132" s="36"/>
      <c r="ADU132" s="36"/>
      <c r="ADV132" s="36"/>
      <c r="ADW132" s="36"/>
      <c r="ADX132" s="36"/>
      <c r="ADY132" s="36"/>
      <c r="ADZ132" s="36"/>
      <c r="AEA132" s="36"/>
      <c r="AEB132" s="36"/>
      <c r="AEC132" s="36"/>
      <c r="AED132" s="36"/>
      <c r="AEE132" s="36"/>
      <c r="AEF132" s="36"/>
      <c r="AEG132" s="36"/>
      <c r="AEH132" s="36"/>
      <c r="AEI132" s="36"/>
      <c r="AEJ132" s="36"/>
      <c r="AEK132" s="36"/>
      <c r="AEL132" s="36"/>
      <c r="AEM132" s="36"/>
      <c r="AEN132" s="36"/>
      <c r="AEO132" s="36"/>
      <c r="AEP132" s="36"/>
      <c r="AEQ132" s="36"/>
      <c r="AER132" s="36"/>
      <c r="AES132" s="36"/>
      <c r="AET132" s="36"/>
      <c r="AEU132" s="36"/>
      <c r="AEV132" s="36"/>
      <c r="AEW132" s="36"/>
      <c r="AEX132" s="36"/>
      <c r="AEY132" s="36"/>
      <c r="AEZ132" s="36"/>
      <c r="AFA132" s="36"/>
      <c r="AFB132" s="36"/>
      <c r="AFC132" s="36"/>
      <c r="AFD132" s="36"/>
      <c r="AFE132" s="36"/>
      <c r="AFF132" s="36"/>
      <c r="AFG132" s="36"/>
      <c r="AFH132" s="36"/>
      <c r="AFI132" s="36"/>
      <c r="AFJ132" s="36"/>
      <c r="AFK132" s="36"/>
      <c r="AFL132" s="36"/>
      <c r="AFM132" s="36"/>
      <c r="AFN132" s="36"/>
      <c r="AFO132" s="36"/>
      <c r="AFP132" s="36"/>
      <c r="AFQ132" s="36"/>
      <c r="AFR132" s="36"/>
      <c r="AFS132" s="36"/>
      <c r="AFT132" s="36"/>
      <c r="AFU132" s="36"/>
      <c r="AFV132" s="36"/>
      <c r="AFW132" s="36"/>
      <c r="AFX132" s="36"/>
      <c r="AFY132" s="36"/>
      <c r="AFZ132" s="36"/>
      <c r="AGA132" s="36"/>
      <c r="AGB132" s="36"/>
      <c r="AGC132" s="36"/>
      <c r="AGD132" s="36"/>
      <c r="AGE132" s="36"/>
      <c r="AGF132" s="36"/>
      <c r="AGG132" s="36"/>
      <c r="AGH132" s="36"/>
      <c r="AGI132" s="36"/>
      <c r="AGJ132" s="36"/>
      <c r="AGK132" s="36"/>
      <c r="AGL132" s="36"/>
      <c r="AGM132" s="36"/>
      <c r="AGN132" s="36"/>
      <c r="AGO132" s="36"/>
      <c r="AGP132" s="36"/>
      <c r="AGQ132" s="36"/>
      <c r="AGR132" s="36"/>
      <c r="AGS132" s="36"/>
      <c r="AGT132" s="36"/>
      <c r="AGU132" s="36"/>
      <c r="AGV132" s="36"/>
      <c r="AGW132" s="36"/>
      <c r="AGX132" s="36"/>
      <c r="AGY132" s="36"/>
      <c r="AGZ132" s="36"/>
      <c r="AHA132" s="36"/>
      <c r="AHB132" s="36"/>
      <c r="AHC132" s="36"/>
      <c r="AHD132" s="36"/>
      <c r="AHE132" s="36"/>
      <c r="AHF132" s="36"/>
      <c r="AHG132" s="36"/>
      <c r="AHH132" s="36"/>
      <c r="AHI132" s="36"/>
      <c r="AHJ132" s="36"/>
      <c r="AHK132" s="36"/>
      <c r="AHL132" s="36"/>
      <c r="AHM132" s="36"/>
      <c r="AHN132" s="36"/>
      <c r="AHO132" s="36"/>
      <c r="AHP132" s="36"/>
      <c r="AHQ132" s="36"/>
      <c r="AHR132" s="36"/>
      <c r="AHS132" s="36"/>
      <c r="AHT132" s="36"/>
      <c r="AHU132" s="36"/>
      <c r="AHV132" s="36"/>
      <c r="AHW132" s="36"/>
      <c r="AHX132" s="36"/>
      <c r="AHY132" s="36"/>
      <c r="AHZ132" s="36"/>
      <c r="AIA132" s="36"/>
      <c r="AIB132" s="36"/>
      <c r="AIC132" s="36"/>
      <c r="AID132" s="36"/>
      <c r="AIE132" s="36"/>
      <c r="AIF132" s="36"/>
      <c r="AIG132" s="36"/>
      <c r="AIH132" s="36"/>
      <c r="AII132" s="36"/>
      <c r="AIJ132" s="36"/>
      <c r="AIK132" s="36"/>
      <c r="AIL132" s="36"/>
      <c r="AIM132" s="36"/>
      <c r="AIN132" s="36"/>
      <c r="AIO132" s="36"/>
      <c r="AIP132" s="36"/>
      <c r="AIQ132" s="36"/>
      <c r="AIR132" s="36"/>
      <c r="AIS132" s="36"/>
      <c r="AIT132" s="36"/>
      <c r="AIU132" s="36"/>
      <c r="AIV132" s="36"/>
      <c r="AIW132" s="36"/>
      <c r="AIX132" s="36"/>
      <c r="AIY132" s="36"/>
      <c r="AIZ132" s="36"/>
      <c r="AJA132" s="36"/>
      <c r="AJB132" s="36"/>
      <c r="AJC132" s="36"/>
      <c r="AJD132" s="36"/>
      <c r="AJE132" s="36"/>
      <c r="AJF132" s="36"/>
      <c r="AJG132" s="36"/>
      <c r="AJH132" s="36"/>
      <c r="AJI132" s="36"/>
      <c r="AJJ132" s="36"/>
      <c r="AJK132" s="36"/>
      <c r="AJL132" s="36"/>
      <c r="AJM132" s="36"/>
      <c r="AJN132" s="36"/>
      <c r="AJO132" s="36"/>
      <c r="AJP132" s="36"/>
      <c r="AJQ132" s="36"/>
      <c r="AJR132" s="36"/>
      <c r="AJS132" s="36"/>
      <c r="AJT132" s="36"/>
      <c r="AJU132" s="36"/>
      <c r="AJV132" s="36"/>
      <c r="AJW132" s="36"/>
      <c r="AJX132" s="36"/>
      <c r="AJY132" s="36"/>
      <c r="AJZ132" s="36"/>
      <c r="AKA132" s="36"/>
      <c r="AKB132" s="36"/>
      <c r="AKC132" s="36"/>
      <c r="AKD132" s="36"/>
      <c r="AKE132" s="36"/>
      <c r="AKF132" s="36"/>
      <c r="AKG132" s="36"/>
      <c r="AKH132" s="36"/>
      <c r="AKI132" s="36"/>
      <c r="AKJ132" s="36"/>
      <c r="AKK132" s="36"/>
      <c r="AKL132" s="36"/>
      <c r="AKM132" s="36"/>
      <c r="AKN132" s="36"/>
      <c r="AKO132" s="36"/>
      <c r="AKP132" s="36"/>
      <c r="AKQ132" s="36"/>
      <c r="AKR132" s="36"/>
      <c r="AKS132" s="36"/>
      <c r="AKT132" s="36"/>
      <c r="AKU132" s="36"/>
      <c r="AKV132" s="36"/>
      <c r="AKW132" s="36"/>
      <c r="AKX132" s="36"/>
      <c r="AKY132" s="36"/>
      <c r="AKZ132" s="36"/>
      <c r="ALA132" s="36"/>
      <c r="ALB132" s="36"/>
      <c r="ALC132" s="36"/>
      <c r="ALD132" s="36"/>
      <c r="ALE132" s="36"/>
      <c r="ALF132" s="36"/>
      <c r="ALG132" s="36"/>
      <c r="ALH132" s="36"/>
      <c r="ALI132" s="36"/>
      <c r="ALJ132" s="36"/>
      <c r="ALK132" s="36"/>
      <c r="ALL132" s="36"/>
      <c r="ALM132" s="36"/>
      <c r="ALN132" s="36"/>
      <c r="ALO132" s="36"/>
      <c r="ALP132" s="36"/>
      <c r="ALQ132" s="36"/>
      <c r="ALR132" s="36"/>
      <c r="ALS132" s="36"/>
      <c r="ALT132" s="36"/>
      <c r="ALU132" s="36"/>
      <c r="ALV132" s="36"/>
      <c r="ALW132" s="36"/>
      <c r="ALX132" s="36"/>
      <c r="ALY132" s="36"/>
      <c r="ALZ132" s="36"/>
      <c r="AMA132" s="36"/>
      <c r="AMB132" s="36"/>
      <c r="AMC132" s="36"/>
      <c r="AMD132" s="36"/>
      <c r="AME132" s="36"/>
      <c r="AMF132" s="36"/>
      <c r="AMG132" s="36"/>
      <c r="AMH132" s="36"/>
    </row>
    <row r="133" spans="1:1022" s="35" customFormat="1" ht="25.5" customHeight="1" x14ac:dyDescent="0.25">
      <c r="A133" s="31" t="s">
        <v>118</v>
      </c>
      <c r="B133" s="30" t="s">
        <v>119</v>
      </c>
      <c r="C133" s="30" t="s">
        <v>32</v>
      </c>
      <c r="D133" s="59">
        <f t="shared" si="48"/>
        <v>36.952756000000008</v>
      </c>
      <c r="E133" s="59">
        <f t="shared" ref="E133" si="94">SUM(E134,E147,E160)</f>
        <v>0</v>
      </c>
      <c r="F133" s="59" t="s">
        <v>33</v>
      </c>
      <c r="G133" s="59">
        <f t="shared" si="50"/>
        <v>36.952756000000008</v>
      </c>
      <c r="H133" s="59">
        <f t="shared" ref="H133:Q133" si="95">SUM(H134,H147,H160)</f>
        <v>36.952756000000008</v>
      </c>
      <c r="I133" s="59">
        <f t="shared" si="95"/>
        <v>10.373054</v>
      </c>
      <c r="J133" s="59">
        <f t="shared" si="95"/>
        <v>0</v>
      </c>
      <c r="K133" s="59">
        <f t="shared" si="95"/>
        <v>10.373054</v>
      </c>
      <c r="L133" s="59">
        <f t="shared" si="95"/>
        <v>0</v>
      </c>
      <c r="M133" s="59">
        <f t="shared" si="95"/>
        <v>0</v>
      </c>
      <c r="N133" s="59">
        <f t="shared" si="95"/>
        <v>0</v>
      </c>
      <c r="O133" s="59">
        <f t="shared" si="95"/>
        <v>0</v>
      </c>
      <c r="P133" s="59">
        <f t="shared" si="95"/>
        <v>36.952756000000008</v>
      </c>
      <c r="Q133" s="59">
        <f t="shared" si="95"/>
        <v>0</v>
      </c>
      <c r="R133" s="59">
        <f t="shared" si="52"/>
        <v>26.579702000000008</v>
      </c>
      <c r="S133" s="59" t="s">
        <v>33</v>
      </c>
      <c r="T133" s="59">
        <f t="shared" si="53"/>
        <v>-26.579702000000008</v>
      </c>
      <c r="U133" s="59" t="s">
        <v>33</v>
      </c>
      <c r="V133" s="42" t="s">
        <v>33</v>
      </c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40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  <c r="IZ133" s="36"/>
      <c r="JA133" s="36"/>
      <c r="JB133" s="36"/>
      <c r="JC133" s="36"/>
      <c r="JD133" s="36"/>
      <c r="JE133" s="36"/>
      <c r="JF133" s="36"/>
      <c r="JG133" s="36"/>
      <c r="JH133" s="36"/>
      <c r="JI133" s="36"/>
      <c r="JJ133" s="36"/>
      <c r="JK133" s="36"/>
      <c r="JL133" s="36"/>
      <c r="JM133" s="36"/>
      <c r="JN133" s="36"/>
      <c r="JO133" s="36"/>
      <c r="JP133" s="36"/>
      <c r="JQ133" s="36"/>
      <c r="JR133" s="36"/>
      <c r="JS133" s="36"/>
      <c r="JT133" s="36"/>
      <c r="JU133" s="36"/>
      <c r="JV133" s="36"/>
      <c r="JW133" s="36"/>
      <c r="JX133" s="36"/>
      <c r="JY133" s="36"/>
      <c r="JZ133" s="36"/>
      <c r="KA133" s="36"/>
      <c r="KB133" s="36"/>
      <c r="KC133" s="36"/>
      <c r="KD133" s="36"/>
      <c r="KE133" s="36"/>
      <c r="KF133" s="36"/>
      <c r="KG133" s="36"/>
      <c r="KH133" s="36"/>
      <c r="KI133" s="36"/>
      <c r="KJ133" s="36"/>
      <c r="KK133" s="36"/>
      <c r="KL133" s="36"/>
      <c r="KM133" s="36"/>
      <c r="KN133" s="36"/>
      <c r="KO133" s="36"/>
      <c r="KP133" s="36"/>
      <c r="KQ133" s="36"/>
      <c r="KR133" s="36"/>
      <c r="KS133" s="36"/>
      <c r="KT133" s="36"/>
      <c r="KU133" s="36"/>
      <c r="KV133" s="36"/>
      <c r="KW133" s="36"/>
      <c r="KX133" s="36"/>
      <c r="KY133" s="36"/>
      <c r="KZ133" s="36"/>
      <c r="LA133" s="36"/>
      <c r="LB133" s="36"/>
      <c r="LC133" s="36"/>
      <c r="LD133" s="36"/>
      <c r="LE133" s="36"/>
      <c r="LF133" s="36"/>
      <c r="LG133" s="36"/>
      <c r="LH133" s="36"/>
      <c r="LI133" s="36"/>
      <c r="LJ133" s="36"/>
      <c r="LK133" s="36"/>
      <c r="LL133" s="36"/>
      <c r="LM133" s="36"/>
      <c r="LN133" s="36"/>
      <c r="LO133" s="36"/>
      <c r="LP133" s="36"/>
      <c r="LQ133" s="36"/>
      <c r="LR133" s="36"/>
      <c r="LS133" s="36"/>
      <c r="LT133" s="36"/>
      <c r="LU133" s="36"/>
      <c r="LV133" s="36"/>
      <c r="LW133" s="36"/>
      <c r="LX133" s="36"/>
      <c r="LY133" s="36"/>
      <c r="LZ133" s="36"/>
      <c r="MA133" s="36"/>
      <c r="MB133" s="36"/>
      <c r="MC133" s="36"/>
      <c r="MD133" s="36"/>
      <c r="ME133" s="36"/>
      <c r="MF133" s="36"/>
      <c r="MG133" s="36"/>
      <c r="MH133" s="36"/>
      <c r="MI133" s="36"/>
      <c r="MJ133" s="36"/>
      <c r="MK133" s="36"/>
      <c r="ML133" s="36"/>
      <c r="MM133" s="36"/>
      <c r="MN133" s="36"/>
      <c r="MO133" s="36"/>
      <c r="MP133" s="36"/>
      <c r="MQ133" s="36"/>
      <c r="MR133" s="36"/>
      <c r="MS133" s="36"/>
      <c r="MT133" s="36"/>
      <c r="MU133" s="36"/>
      <c r="MV133" s="36"/>
      <c r="MW133" s="36"/>
      <c r="MX133" s="36"/>
      <c r="MY133" s="36"/>
      <c r="MZ133" s="36"/>
      <c r="NA133" s="36"/>
      <c r="NB133" s="36"/>
      <c r="NC133" s="36"/>
      <c r="ND133" s="36"/>
      <c r="NE133" s="36"/>
      <c r="NF133" s="36"/>
      <c r="NG133" s="36"/>
      <c r="NH133" s="36"/>
      <c r="NI133" s="36"/>
      <c r="NJ133" s="36"/>
      <c r="NK133" s="36"/>
      <c r="NL133" s="36"/>
      <c r="NM133" s="36"/>
      <c r="NN133" s="36"/>
      <c r="NO133" s="36"/>
      <c r="NP133" s="36"/>
      <c r="NQ133" s="36"/>
      <c r="NR133" s="36"/>
      <c r="NS133" s="36"/>
      <c r="NT133" s="36"/>
      <c r="NU133" s="36"/>
      <c r="NV133" s="36"/>
      <c r="NW133" s="36"/>
      <c r="NX133" s="36"/>
      <c r="NY133" s="36"/>
      <c r="NZ133" s="36"/>
      <c r="OA133" s="36"/>
      <c r="OB133" s="36"/>
      <c r="OC133" s="36"/>
      <c r="OD133" s="36"/>
      <c r="OE133" s="36"/>
      <c r="OF133" s="36"/>
      <c r="OG133" s="36"/>
      <c r="OH133" s="36"/>
      <c r="OI133" s="36"/>
      <c r="OJ133" s="36"/>
      <c r="OK133" s="36"/>
      <c r="OL133" s="36"/>
      <c r="OM133" s="36"/>
      <c r="ON133" s="36"/>
      <c r="OO133" s="36"/>
      <c r="OP133" s="36"/>
      <c r="OQ133" s="36"/>
      <c r="OR133" s="36"/>
      <c r="OS133" s="36"/>
      <c r="OT133" s="36"/>
      <c r="OU133" s="36"/>
      <c r="OV133" s="36"/>
      <c r="OW133" s="36"/>
      <c r="OX133" s="36"/>
      <c r="OY133" s="36"/>
      <c r="OZ133" s="36"/>
      <c r="PA133" s="36"/>
      <c r="PB133" s="36"/>
      <c r="PC133" s="36"/>
      <c r="PD133" s="36"/>
      <c r="PE133" s="36"/>
      <c r="PF133" s="36"/>
      <c r="PG133" s="36"/>
      <c r="PH133" s="36"/>
      <c r="PI133" s="36"/>
      <c r="PJ133" s="36"/>
      <c r="PK133" s="36"/>
      <c r="PL133" s="36"/>
      <c r="PM133" s="36"/>
      <c r="PN133" s="36"/>
      <c r="PO133" s="36"/>
      <c r="PP133" s="36"/>
      <c r="PQ133" s="36"/>
      <c r="PR133" s="36"/>
      <c r="PS133" s="36"/>
      <c r="PT133" s="36"/>
      <c r="PU133" s="36"/>
      <c r="PV133" s="36"/>
      <c r="PW133" s="36"/>
      <c r="PX133" s="36"/>
      <c r="PY133" s="36"/>
      <c r="PZ133" s="36"/>
      <c r="QA133" s="36"/>
      <c r="QB133" s="36"/>
      <c r="QC133" s="36"/>
      <c r="QD133" s="36"/>
      <c r="QE133" s="36"/>
      <c r="QF133" s="36"/>
      <c r="QG133" s="36"/>
      <c r="QH133" s="36"/>
      <c r="QI133" s="36"/>
      <c r="QJ133" s="36"/>
      <c r="QK133" s="36"/>
      <c r="QL133" s="36"/>
      <c r="QM133" s="36"/>
      <c r="QN133" s="36"/>
      <c r="QO133" s="36"/>
      <c r="QP133" s="36"/>
      <c r="QQ133" s="36"/>
      <c r="QR133" s="36"/>
      <c r="QS133" s="36"/>
      <c r="QT133" s="36"/>
      <c r="QU133" s="36"/>
      <c r="QV133" s="36"/>
      <c r="QW133" s="36"/>
      <c r="QX133" s="36"/>
      <c r="QY133" s="36"/>
      <c r="QZ133" s="36"/>
      <c r="RA133" s="36"/>
      <c r="RB133" s="36"/>
      <c r="RC133" s="36"/>
      <c r="RD133" s="36"/>
      <c r="RE133" s="36"/>
      <c r="RF133" s="36"/>
      <c r="RG133" s="36"/>
      <c r="RH133" s="36"/>
      <c r="RI133" s="36"/>
      <c r="RJ133" s="36"/>
      <c r="RK133" s="36"/>
      <c r="RL133" s="36"/>
      <c r="RM133" s="36"/>
      <c r="RN133" s="36"/>
      <c r="RO133" s="36"/>
      <c r="RP133" s="36"/>
      <c r="RQ133" s="36"/>
      <c r="RR133" s="36"/>
      <c r="RS133" s="36"/>
      <c r="RT133" s="36"/>
      <c r="RU133" s="36"/>
      <c r="RV133" s="36"/>
      <c r="RW133" s="36"/>
      <c r="RX133" s="36"/>
      <c r="RY133" s="36"/>
      <c r="RZ133" s="36"/>
      <c r="SA133" s="36"/>
      <c r="SB133" s="36"/>
      <c r="SC133" s="36"/>
      <c r="SD133" s="36"/>
      <c r="SE133" s="36"/>
      <c r="SF133" s="36"/>
      <c r="SG133" s="36"/>
      <c r="SH133" s="36"/>
      <c r="SI133" s="36"/>
      <c r="SJ133" s="36"/>
      <c r="SK133" s="36"/>
      <c r="SL133" s="36"/>
      <c r="SM133" s="36"/>
      <c r="SN133" s="36"/>
      <c r="SO133" s="36"/>
      <c r="SP133" s="36"/>
      <c r="SQ133" s="36"/>
      <c r="SR133" s="36"/>
      <c r="SS133" s="36"/>
      <c r="ST133" s="36"/>
      <c r="SU133" s="36"/>
      <c r="SV133" s="36"/>
      <c r="SW133" s="36"/>
      <c r="SX133" s="36"/>
      <c r="SY133" s="36"/>
      <c r="SZ133" s="36"/>
      <c r="TA133" s="36"/>
      <c r="TB133" s="36"/>
      <c r="TC133" s="36"/>
      <c r="TD133" s="36"/>
      <c r="TE133" s="36"/>
      <c r="TF133" s="36"/>
      <c r="TG133" s="36"/>
      <c r="TH133" s="36"/>
      <c r="TI133" s="36"/>
      <c r="TJ133" s="36"/>
      <c r="TK133" s="36"/>
      <c r="TL133" s="36"/>
      <c r="TM133" s="36"/>
      <c r="TN133" s="36"/>
      <c r="TO133" s="36"/>
      <c r="TP133" s="36"/>
      <c r="TQ133" s="36"/>
      <c r="TR133" s="36"/>
      <c r="TS133" s="36"/>
      <c r="TT133" s="36"/>
      <c r="TU133" s="36"/>
      <c r="TV133" s="36"/>
      <c r="TW133" s="36"/>
      <c r="TX133" s="36"/>
      <c r="TY133" s="36"/>
      <c r="TZ133" s="36"/>
      <c r="UA133" s="36"/>
      <c r="UB133" s="36"/>
      <c r="UC133" s="36"/>
      <c r="UD133" s="36"/>
      <c r="UE133" s="36"/>
      <c r="UF133" s="36"/>
      <c r="UG133" s="36"/>
      <c r="UH133" s="36"/>
      <c r="UI133" s="36"/>
      <c r="UJ133" s="36"/>
      <c r="UK133" s="36"/>
      <c r="UL133" s="36"/>
      <c r="UM133" s="36"/>
      <c r="UN133" s="36"/>
      <c r="UO133" s="36"/>
      <c r="UP133" s="36"/>
      <c r="UQ133" s="36"/>
      <c r="UR133" s="36"/>
      <c r="US133" s="36"/>
      <c r="UT133" s="36"/>
      <c r="UU133" s="36"/>
      <c r="UV133" s="36"/>
      <c r="UW133" s="36"/>
      <c r="UX133" s="36"/>
      <c r="UY133" s="36"/>
      <c r="UZ133" s="36"/>
      <c r="VA133" s="36"/>
      <c r="VB133" s="36"/>
      <c r="VC133" s="36"/>
      <c r="VD133" s="36"/>
      <c r="VE133" s="36"/>
      <c r="VF133" s="36"/>
      <c r="VG133" s="36"/>
      <c r="VH133" s="36"/>
      <c r="VI133" s="36"/>
      <c r="VJ133" s="36"/>
      <c r="VK133" s="36"/>
      <c r="VL133" s="36"/>
      <c r="VM133" s="36"/>
      <c r="VN133" s="36"/>
      <c r="VO133" s="36"/>
      <c r="VP133" s="36"/>
      <c r="VQ133" s="36"/>
      <c r="VR133" s="36"/>
      <c r="VS133" s="36"/>
      <c r="VT133" s="36"/>
      <c r="VU133" s="36"/>
      <c r="VV133" s="36"/>
      <c r="VW133" s="36"/>
      <c r="VX133" s="36"/>
      <c r="VY133" s="36"/>
      <c r="VZ133" s="36"/>
      <c r="WA133" s="36"/>
      <c r="WB133" s="36"/>
      <c r="WC133" s="36"/>
      <c r="WD133" s="36"/>
      <c r="WE133" s="36"/>
      <c r="WF133" s="36"/>
      <c r="WG133" s="36"/>
      <c r="WH133" s="36"/>
      <c r="WI133" s="36"/>
      <c r="WJ133" s="36"/>
      <c r="WK133" s="36"/>
      <c r="WL133" s="36"/>
      <c r="WM133" s="36"/>
      <c r="WN133" s="36"/>
      <c r="WO133" s="36"/>
      <c r="WP133" s="36"/>
      <c r="WQ133" s="36"/>
      <c r="WR133" s="36"/>
      <c r="WS133" s="36"/>
      <c r="WT133" s="36"/>
      <c r="WU133" s="36"/>
      <c r="WV133" s="36"/>
      <c r="WW133" s="36"/>
      <c r="WX133" s="36"/>
      <c r="WY133" s="36"/>
      <c r="WZ133" s="36"/>
      <c r="XA133" s="36"/>
      <c r="XB133" s="36"/>
      <c r="XC133" s="36"/>
      <c r="XD133" s="36"/>
      <c r="XE133" s="36"/>
      <c r="XF133" s="36"/>
      <c r="XG133" s="36"/>
      <c r="XH133" s="36"/>
      <c r="XI133" s="36"/>
      <c r="XJ133" s="36"/>
      <c r="XK133" s="36"/>
      <c r="XL133" s="36"/>
      <c r="XM133" s="36"/>
      <c r="XN133" s="36"/>
      <c r="XO133" s="36"/>
      <c r="XP133" s="36"/>
      <c r="XQ133" s="36"/>
      <c r="XR133" s="36"/>
      <c r="XS133" s="36"/>
      <c r="XT133" s="36"/>
      <c r="XU133" s="36"/>
      <c r="XV133" s="36"/>
      <c r="XW133" s="36"/>
      <c r="XX133" s="36"/>
      <c r="XY133" s="36"/>
      <c r="XZ133" s="36"/>
      <c r="YA133" s="36"/>
      <c r="YB133" s="36"/>
      <c r="YC133" s="36"/>
      <c r="YD133" s="36"/>
      <c r="YE133" s="36"/>
      <c r="YF133" s="36"/>
      <c r="YG133" s="36"/>
      <c r="YH133" s="36"/>
      <c r="YI133" s="36"/>
      <c r="YJ133" s="36"/>
      <c r="YK133" s="36"/>
      <c r="YL133" s="36"/>
      <c r="YM133" s="36"/>
      <c r="YN133" s="36"/>
      <c r="YO133" s="36"/>
      <c r="YP133" s="36"/>
      <c r="YQ133" s="36"/>
      <c r="YR133" s="36"/>
      <c r="YS133" s="36"/>
      <c r="YT133" s="36"/>
      <c r="YU133" s="36"/>
      <c r="YV133" s="36"/>
      <c r="YW133" s="36"/>
      <c r="YX133" s="36"/>
      <c r="YY133" s="36"/>
      <c r="YZ133" s="36"/>
      <c r="ZA133" s="36"/>
      <c r="ZB133" s="36"/>
      <c r="ZC133" s="36"/>
      <c r="ZD133" s="36"/>
      <c r="ZE133" s="36"/>
      <c r="ZF133" s="36"/>
      <c r="ZG133" s="36"/>
      <c r="ZH133" s="36"/>
      <c r="ZI133" s="36"/>
      <c r="ZJ133" s="36"/>
      <c r="ZK133" s="36"/>
      <c r="ZL133" s="36"/>
      <c r="ZM133" s="36"/>
      <c r="ZN133" s="36"/>
      <c r="ZO133" s="36"/>
      <c r="ZP133" s="36"/>
      <c r="ZQ133" s="36"/>
      <c r="ZR133" s="36"/>
      <c r="ZS133" s="36"/>
      <c r="ZT133" s="36"/>
      <c r="ZU133" s="36"/>
      <c r="ZV133" s="36"/>
      <c r="ZW133" s="36"/>
      <c r="ZX133" s="36"/>
      <c r="ZY133" s="36"/>
      <c r="ZZ133" s="36"/>
      <c r="AAA133" s="36"/>
      <c r="AAB133" s="36"/>
      <c r="AAC133" s="36"/>
      <c r="AAD133" s="36"/>
      <c r="AAE133" s="36"/>
      <c r="AAF133" s="36"/>
      <c r="AAG133" s="36"/>
      <c r="AAH133" s="36"/>
      <c r="AAI133" s="36"/>
      <c r="AAJ133" s="36"/>
      <c r="AAK133" s="36"/>
      <c r="AAL133" s="36"/>
      <c r="AAM133" s="36"/>
      <c r="AAN133" s="36"/>
      <c r="AAO133" s="36"/>
      <c r="AAP133" s="36"/>
      <c r="AAQ133" s="36"/>
      <c r="AAR133" s="36"/>
      <c r="AAS133" s="36"/>
      <c r="AAT133" s="36"/>
      <c r="AAU133" s="36"/>
      <c r="AAV133" s="36"/>
      <c r="AAW133" s="36"/>
      <c r="AAX133" s="36"/>
      <c r="AAY133" s="36"/>
      <c r="AAZ133" s="36"/>
      <c r="ABA133" s="36"/>
      <c r="ABB133" s="36"/>
      <c r="ABC133" s="36"/>
      <c r="ABD133" s="36"/>
      <c r="ABE133" s="36"/>
      <c r="ABF133" s="36"/>
      <c r="ABG133" s="36"/>
      <c r="ABH133" s="36"/>
      <c r="ABI133" s="36"/>
      <c r="ABJ133" s="36"/>
      <c r="ABK133" s="36"/>
      <c r="ABL133" s="36"/>
      <c r="ABM133" s="36"/>
      <c r="ABN133" s="36"/>
      <c r="ABO133" s="36"/>
      <c r="ABP133" s="36"/>
      <c r="ABQ133" s="36"/>
      <c r="ABR133" s="36"/>
      <c r="ABS133" s="36"/>
      <c r="ABT133" s="36"/>
      <c r="ABU133" s="36"/>
      <c r="ABV133" s="36"/>
      <c r="ABW133" s="36"/>
      <c r="ABX133" s="36"/>
      <c r="ABY133" s="36"/>
      <c r="ABZ133" s="36"/>
      <c r="ACA133" s="36"/>
      <c r="ACB133" s="36"/>
      <c r="ACC133" s="36"/>
      <c r="ACD133" s="36"/>
      <c r="ACE133" s="36"/>
      <c r="ACF133" s="36"/>
      <c r="ACG133" s="36"/>
      <c r="ACH133" s="36"/>
      <c r="ACI133" s="36"/>
      <c r="ACJ133" s="36"/>
      <c r="ACK133" s="36"/>
      <c r="ACL133" s="36"/>
      <c r="ACM133" s="36"/>
      <c r="ACN133" s="36"/>
      <c r="ACO133" s="36"/>
      <c r="ACP133" s="36"/>
      <c r="ACQ133" s="36"/>
      <c r="ACR133" s="36"/>
      <c r="ACS133" s="36"/>
      <c r="ACT133" s="36"/>
      <c r="ACU133" s="36"/>
      <c r="ACV133" s="36"/>
      <c r="ACW133" s="36"/>
      <c r="ACX133" s="36"/>
      <c r="ACY133" s="36"/>
      <c r="ACZ133" s="36"/>
      <c r="ADA133" s="36"/>
      <c r="ADB133" s="36"/>
      <c r="ADC133" s="36"/>
      <c r="ADD133" s="36"/>
      <c r="ADE133" s="36"/>
      <c r="ADF133" s="36"/>
      <c r="ADG133" s="36"/>
      <c r="ADH133" s="36"/>
      <c r="ADI133" s="36"/>
      <c r="ADJ133" s="36"/>
      <c r="ADK133" s="36"/>
      <c r="ADL133" s="36"/>
      <c r="ADM133" s="36"/>
      <c r="ADN133" s="36"/>
      <c r="ADO133" s="36"/>
      <c r="ADP133" s="36"/>
      <c r="ADQ133" s="36"/>
      <c r="ADR133" s="36"/>
      <c r="ADS133" s="36"/>
      <c r="ADT133" s="36"/>
      <c r="ADU133" s="36"/>
      <c r="ADV133" s="36"/>
      <c r="ADW133" s="36"/>
      <c r="ADX133" s="36"/>
      <c r="ADY133" s="36"/>
      <c r="ADZ133" s="36"/>
      <c r="AEA133" s="36"/>
      <c r="AEB133" s="36"/>
      <c r="AEC133" s="36"/>
      <c r="AED133" s="36"/>
      <c r="AEE133" s="36"/>
      <c r="AEF133" s="36"/>
      <c r="AEG133" s="36"/>
      <c r="AEH133" s="36"/>
      <c r="AEI133" s="36"/>
      <c r="AEJ133" s="36"/>
      <c r="AEK133" s="36"/>
      <c r="AEL133" s="36"/>
      <c r="AEM133" s="36"/>
      <c r="AEN133" s="36"/>
      <c r="AEO133" s="36"/>
      <c r="AEP133" s="36"/>
      <c r="AEQ133" s="36"/>
      <c r="AER133" s="36"/>
      <c r="AES133" s="36"/>
      <c r="AET133" s="36"/>
      <c r="AEU133" s="36"/>
      <c r="AEV133" s="36"/>
      <c r="AEW133" s="36"/>
      <c r="AEX133" s="36"/>
      <c r="AEY133" s="36"/>
      <c r="AEZ133" s="36"/>
      <c r="AFA133" s="36"/>
      <c r="AFB133" s="36"/>
      <c r="AFC133" s="36"/>
      <c r="AFD133" s="36"/>
      <c r="AFE133" s="36"/>
      <c r="AFF133" s="36"/>
      <c r="AFG133" s="36"/>
      <c r="AFH133" s="36"/>
      <c r="AFI133" s="36"/>
      <c r="AFJ133" s="36"/>
      <c r="AFK133" s="36"/>
      <c r="AFL133" s="36"/>
      <c r="AFM133" s="36"/>
      <c r="AFN133" s="36"/>
      <c r="AFO133" s="36"/>
      <c r="AFP133" s="36"/>
      <c r="AFQ133" s="36"/>
      <c r="AFR133" s="36"/>
      <c r="AFS133" s="36"/>
      <c r="AFT133" s="36"/>
      <c r="AFU133" s="36"/>
      <c r="AFV133" s="36"/>
      <c r="AFW133" s="36"/>
      <c r="AFX133" s="36"/>
      <c r="AFY133" s="36"/>
      <c r="AFZ133" s="36"/>
      <c r="AGA133" s="36"/>
      <c r="AGB133" s="36"/>
      <c r="AGC133" s="36"/>
      <c r="AGD133" s="36"/>
      <c r="AGE133" s="36"/>
      <c r="AGF133" s="36"/>
      <c r="AGG133" s="36"/>
      <c r="AGH133" s="36"/>
      <c r="AGI133" s="36"/>
      <c r="AGJ133" s="36"/>
      <c r="AGK133" s="36"/>
      <c r="AGL133" s="36"/>
      <c r="AGM133" s="36"/>
      <c r="AGN133" s="36"/>
      <c r="AGO133" s="36"/>
      <c r="AGP133" s="36"/>
      <c r="AGQ133" s="36"/>
      <c r="AGR133" s="36"/>
      <c r="AGS133" s="36"/>
      <c r="AGT133" s="36"/>
      <c r="AGU133" s="36"/>
      <c r="AGV133" s="36"/>
      <c r="AGW133" s="36"/>
      <c r="AGX133" s="36"/>
      <c r="AGY133" s="36"/>
      <c r="AGZ133" s="36"/>
      <c r="AHA133" s="36"/>
      <c r="AHB133" s="36"/>
      <c r="AHC133" s="36"/>
      <c r="AHD133" s="36"/>
      <c r="AHE133" s="36"/>
      <c r="AHF133" s="36"/>
      <c r="AHG133" s="36"/>
      <c r="AHH133" s="36"/>
      <c r="AHI133" s="36"/>
      <c r="AHJ133" s="36"/>
      <c r="AHK133" s="36"/>
      <c r="AHL133" s="36"/>
      <c r="AHM133" s="36"/>
      <c r="AHN133" s="36"/>
      <c r="AHO133" s="36"/>
      <c r="AHP133" s="36"/>
      <c r="AHQ133" s="36"/>
      <c r="AHR133" s="36"/>
      <c r="AHS133" s="36"/>
      <c r="AHT133" s="36"/>
      <c r="AHU133" s="36"/>
      <c r="AHV133" s="36"/>
      <c r="AHW133" s="36"/>
      <c r="AHX133" s="36"/>
      <c r="AHY133" s="36"/>
      <c r="AHZ133" s="36"/>
      <c r="AIA133" s="36"/>
      <c r="AIB133" s="36"/>
      <c r="AIC133" s="36"/>
      <c r="AID133" s="36"/>
      <c r="AIE133" s="36"/>
      <c r="AIF133" s="36"/>
      <c r="AIG133" s="36"/>
      <c r="AIH133" s="36"/>
      <c r="AII133" s="36"/>
      <c r="AIJ133" s="36"/>
      <c r="AIK133" s="36"/>
      <c r="AIL133" s="36"/>
      <c r="AIM133" s="36"/>
      <c r="AIN133" s="36"/>
      <c r="AIO133" s="36"/>
      <c r="AIP133" s="36"/>
      <c r="AIQ133" s="36"/>
      <c r="AIR133" s="36"/>
      <c r="AIS133" s="36"/>
      <c r="AIT133" s="36"/>
      <c r="AIU133" s="36"/>
      <c r="AIV133" s="36"/>
      <c r="AIW133" s="36"/>
      <c r="AIX133" s="36"/>
      <c r="AIY133" s="36"/>
      <c r="AIZ133" s="36"/>
      <c r="AJA133" s="36"/>
      <c r="AJB133" s="36"/>
      <c r="AJC133" s="36"/>
      <c r="AJD133" s="36"/>
      <c r="AJE133" s="36"/>
      <c r="AJF133" s="36"/>
      <c r="AJG133" s="36"/>
      <c r="AJH133" s="36"/>
      <c r="AJI133" s="36"/>
      <c r="AJJ133" s="36"/>
      <c r="AJK133" s="36"/>
      <c r="AJL133" s="36"/>
      <c r="AJM133" s="36"/>
      <c r="AJN133" s="36"/>
      <c r="AJO133" s="36"/>
      <c r="AJP133" s="36"/>
      <c r="AJQ133" s="36"/>
      <c r="AJR133" s="36"/>
      <c r="AJS133" s="36"/>
      <c r="AJT133" s="36"/>
      <c r="AJU133" s="36"/>
      <c r="AJV133" s="36"/>
      <c r="AJW133" s="36"/>
      <c r="AJX133" s="36"/>
      <c r="AJY133" s="36"/>
      <c r="AJZ133" s="36"/>
      <c r="AKA133" s="36"/>
      <c r="AKB133" s="36"/>
      <c r="AKC133" s="36"/>
      <c r="AKD133" s="36"/>
      <c r="AKE133" s="36"/>
      <c r="AKF133" s="36"/>
      <c r="AKG133" s="36"/>
      <c r="AKH133" s="36"/>
      <c r="AKI133" s="36"/>
      <c r="AKJ133" s="36"/>
      <c r="AKK133" s="36"/>
      <c r="AKL133" s="36"/>
      <c r="AKM133" s="36"/>
      <c r="AKN133" s="36"/>
      <c r="AKO133" s="36"/>
      <c r="AKP133" s="36"/>
      <c r="AKQ133" s="36"/>
      <c r="AKR133" s="36"/>
      <c r="AKS133" s="36"/>
      <c r="AKT133" s="36"/>
      <c r="AKU133" s="36"/>
      <c r="AKV133" s="36"/>
      <c r="AKW133" s="36"/>
      <c r="AKX133" s="36"/>
      <c r="AKY133" s="36"/>
      <c r="AKZ133" s="36"/>
      <c r="ALA133" s="36"/>
      <c r="ALB133" s="36"/>
      <c r="ALC133" s="36"/>
      <c r="ALD133" s="36"/>
      <c r="ALE133" s="36"/>
      <c r="ALF133" s="36"/>
      <c r="ALG133" s="36"/>
      <c r="ALH133" s="36"/>
      <c r="ALI133" s="36"/>
      <c r="ALJ133" s="36"/>
      <c r="ALK133" s="36"/>
      <c r="ALL133" s="36"/>
      <c r="ALM133" s="36"/>
      <c r="ALN133" s="36"/>
      <c r="ALO133" s="36"/>
      <c r="ALP133" s="36"/>
      <c r="ALQ133" s="36"/>
      <c r="ALR133" s="36"/>
      <c r="ALS133" s="36"/>
      <c r="ALT133" s="36"/>
      <c r="ALU133" s="36"/>
      <c r="ALV133" s="36"/>
      <c r="ALW133" s="36"/>
      <c r="ALX133" s="36"/>
      <c r="ALY133" s="36"/>
      <c r="ALZ133" s="36"/>
      <c r="AMA133" s="36"/>
      <c r="AMB133" s="36"/>
      <c r="AMC133" s="36"/>
      <c r="AMD133" s="36"/>
      <c r="AME133" s="36"/>
      <c r="AMF133" s="36"/>
      <c r="AMG133" s="36"/>
      <c r="AMH133" s="36"/>
    </row>
    <row r="134" spans="1:1022" s="35" customFormat="1" ht="15.75" x14ac:dyDescent="0.25">
      <c r="A134" s="31" t="s">
        <v>248</v>
      </c>
      <c r="B134" s="30" t="s">
        <v>123</v>
      </c>
      <c r="C134" s="30" t="s">
        <v>32</v>
      </c>
      <c r="D134" s="59">
        <f t="shared" si="48"/>
        <v>9.5666730000000015</v>
      </c>
      <c r="E134" s="59">
        <f t="shared" ref="E134" si="96">SUM(E135:E146)</f>
        <v>0</v>
      </c>
      <c r="F134" s="59" t="s">
        <v>33</v>
      </c>
      <c r="G134" s="59">
        <f t="shared" si="50"/>
        <v>9.5666730000000015</v>
      </c>
      <c r="H134" s="59">
        <f t="shared" ref="H134:Q134" si="97">SUM(H135:H146)</f>
        <v>9.5666730000000015</v>
      </c>
      <c r="I134" s="59">
        <f t="shared" si="97"/>
        <v>0</v>
      </c>
      <c r="J134" s="59">
        <f t="shared" si="97"/>
        <v>0</v>
      </c>
      <c r="K134" s="59">
        <f t="shared" si="97"/>
        <v>0</v>
      </c>
      <c r="L134" s="59">
        <f t="shared" si="97"/>
        <v>0</v>
      </c>
      <c r="M134" s="59">
        <f t="shared" si="97"/>
        <v>0</v>
      </c>
      <c r="N134" s="59">
        <f t="shared" si="97"/>
        <v>0</v>
      </c>
      <c r="O134" s="59">
        <f t="shared" si="97"/>
        <v>0</v>
      </c>
      <c r="P134" s="59">
        <f t="shared" si="97"/>
        <v>9.5666730000000015</v>
      </c>
      <c r="Q134" s="59">
        <f t="shared" si="97"/>
        <v>0</v>
      </c>
      <c r="R134" s="59">
        <f t="shared" si="52"/>
        <v>9.5666730000000015</v>
      </c>
      <c r="S134" s="59" t="s">
        <v>33</v>
      </c>
      <c r="T134" s="59">
        <f t="shared" si="53"/>
        <v>-9.5666730000000015</v>
      </c>
      <c r="U134" s="59" t="s">
        <v>33</v>
      </c>
      <c r="V134" s="42" t="s">
        <v>33</v>
      </c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40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  <c r="IZ134" s="36"/>
      <c r="JA134" s="36"/>
      <c r="JB134" s="36"/>
      <c r="JC134" s="36"/>
      <c r="JD134" s="36"/>
      <c r="JE134" s="36"/>
      <c r="JF134" s="36"/>
      <c r="JG134" s="36"/>
      <c r="JH134" s="36"/>
      <c r="JI134" s="36"/>
      <c r="JJ134" s="36"/>
      <c r="JK134" s="36"/>
      <c r="JL134" s="36"/>
      <c r="JM134" s="36"/>
      <c r="JN134" s="36"/>
      <c r="JO134" s="36"/>
      <c r="JP134" s="36"/>
      <c r="JQ134" s="36"/>
      <c r="JR134" s="36"/>
      <c r="JS134" s="36"/>
      <c r="JT134" s="36"/>
      <c r="JU134" s="36"/>
      <c r="JV134" s="36"/>
      <c r="JW134" s="36"/>
      <c r="JX134" s="36"/>
      <c r="JY134" s="36"/>
      <c r="JZ134" s="36"/>
      <c r="KA134" s="36"/>
      <c r="KB134" s="36"/>
      <c r="KC134" s="36"/>
      <c r="KD134" s="36"/>
      <c r="KE134" s="36"/>
      <c r="KF134" s="36"/>
      <c r="KG134" s="36"/>
      <c r="KH134" s="36"/>
      <c r="KI134" s="36"/>
      <c r="KJ134" s="36"/>
      <c r="KK134" s="36"/>
      <c r="KL134" s="36"/>
      <c r="KM134" s="36"/>
      <c r="KN134" s="36"/>
      <c r="KO134" s="36"/>
      <c r="KP134" s="36"/>
      <c r="KQ134" s="36"/>
      <c r="KR134" s="36"/>
      <c r="KS134" s="36"/>
      <c r="KT134" s="36"/>
      <c r="KU134" s="36"/>
      <c r="KV134" s="36"/>
      <c r="KW134" s="36"/>
      <c r="KX134" s="36"/>
      <c r="KY134" s="36"/>
      <c r="KZ134" s="36"/>
      <c r="LA134" s="36"/>
      <c r="LB134" s="36"/>
      <c r="LC134" s="36"/>
      <c r="LD134" s="36"/>
      <c r="LE134" s="36"/>
      <c r="LF134" s="36"/>
      <c r="LG134" s="36"/>
      <c r="LH134" s="36"/>
      <c r="LI134" s="36"/>
      <c r="LJ134" s="36"/>
      <c r="LK134" s="36"/>
      <c r="LL134" s="36"/>
      <c r="LM134" s="36"/>
      <c r="LN134" s="36"/>
      <c r="LO134" s="36"/>
      <c r="LP134" s="36"/>
      <c r="LQ134" s="36"/>
      <c r="LR134" s="36"/>
      <c r="LS134" s="36"/>
      <c r="LT134" s="36"/>
      <c r="LU134" s="36"/>
      <c r="LV134" s="36"/>
      <c r="LW134" s="36"/>
      <c r="LX134" s="36"/>
      <c r="LY134" s="36"/>
      <c r="LZ134" s="36"/>
      <c r="MA134" s="36"/>
      <c r="MB134" s="36"/>
      <c r="MC134" s="36"/>
      <c r="MD134" s="36"/>
      <c r="ME134" s="36"/>
      <c r="MF134" s="36"/>
      <c r="MG134" s="36"/>
      <c r="MH134" s="36"/>
      <c r="MI134" s="36"/>
      <c r="MJ134" s="36"/>
      <c r="MK134" s="36"/>
      <c r="ML134" s="36"/>
      <c r="MM134" s="36"/>
      <c r="MN134" s="36"/>
      <c r="MO134" s="36"/>
      <c r="MP134" s="36"/>
      <c r="MQ134" s="36"/>
      <c r="MR134" s="36"/>
      <c r="MS134" s="36"/>
      <c r="MT134" s="36"/>
      <c r="MU134" s="36"/>
      <c r="MV134" s="36"/>
      <c r="MW134" s="36"/>
      <c r="MX134" s="36"/>
      <c r="MY134" s="36"/>
      <c r="MZ134" s="36"/>
      <c r="NA134" s="36"/>
      <c r="NB134" s="36"/>
      <c r="NC134" s="36"/>
      <c r="ND134" s="36"/>
      <c r="NE134" s="36"/>
      <c r="NF134" s="36"/>
      <c r="NG134" s="36"/>
      <c r="NH134" s="36"/>
      <c r="NI134" s="36"/>
      <c r="NJ134" s="36"/>
      <c r="NK134" s="36"/>
      <c r="NL134" s="36"/>
      <c r="NM134" s="36"/>
      <c r="NN134" s="36"/>
      <c r="NO134" s="36"/>
      <c r="NP134" s="36"/>
      <c r="NQ134" s="36"/>
      <c r="NR134" s="36"/>
      <c r="NS134" s="36"/>
      <c r="NT134" s="36"/>
      <c r="NU134" s="36"/>
      <c r="NV134" s="36"/>
      <c r="NW134" s="36"/>
      <c r="NX134" s="36"/>
      <c r="NY134" s="36"/>
      <c r="NZ134" s="36"/>
      <c r="OA134" s="36"/>
      <c r="OB134" s="36"/>
      <c r="OC134" s="36"/>
      <c r="OD134" s="36"/>
      <c r="OE134" s="36"/>
      <c r="OF134" s="36"/>
      <c r="OG134" s="36"/>
      <c r="OH134" s="36"/>
      <c r="OI134" s="36"/>
      <c r="OJ134" s="36"/>
      <c r="OK134" s="36"/>
      <c r="OL134" s="36"/>
      <c r="OM134" s="36"/>
      <c r="ON134" s="36"/>
      <c r="OO134" s="36"/>
      <c r="OP134" s="36"/>
      <c r="OQ134" s="36"/>
      <c r="OR134" s="36"/>
      <c r="OS134" s="36"/>
      <c r="OT134" s="36"/>
      <c r="OU134" s="36"/>
      <c r="OV134" s="36"/>
      <c r="OW134" s="36"/>
      <c r="OX134" s="36"/>
      <c r="OY134" s="36"/>
      <c r="OZ134" s="36"/>
      <c r="PA134" s="36"/>
      <c r="PB134" s="36"/>
      <c r="PC134" s="36"/>
      <c r="PD134" s="36"/>
      <c r="PE134" s="36"/>
      <c r="PF134" s="36"/>
      <c r="PG134" s="36"/>
      <c r="PH134" s="36"/>
      <c r="PI134" s="36"/>
      <c r="PJ134" s="36"/>
      <c r="PK134" s="36"/>
      <c r="PL134" s="36"/>
      <c r="PM134" s="36"/>
      <c r="PN134" s="36"/>
      <c r="PO134" s="36"/>
      <c r="PP134" s="36"/>
      <c r="PQ134" s="36"/>
      <c r="PR134" s="36"/>
      <c r="PS134" s="36"/>
      <c r="PT134" s="36"/>
      <c r="PU134" s="36"/>
      <c r="PV134" s="36"/>
      <c r="PW134" s="36"/>
      <c r="PX134" s="36"/>
      <c r="PY134" s="36"/>
      <c r="PZ134" s="36"/>
      <c r="QA134" s="36"/>
      <c r="QB134" s="36"/>
      <c r="QC134" s="36"/>
      <c r="QD134" s="36"/>
      <c r="QE134" s="36"/>
      <c r="QF134" s="36"/>
      <c r="QG134" s="36"/>
      <c r="QH134" s="36"/>
      <c r="QI134" s="36"/>
      <c r="QJ134" s="36"/>
      <c r="QK134" s="36"/>
      <c r="QL134" s="36"/>
      <c r="QM134" s="36"/>
      <c r="QN134" s="36"/>
      <c r="QO134" s="36"/>
      <c r="QP134" s="36"/>
      <c r="QQ134" s="36"/>
      <c r="QR134" s="36"/>
      <c r="QS134" s="36"/>
      <c r="QT134" s="36"/>
      <c r="QU134" s="36"/>
      <c r="QV134" s="36"/>
      <c r="QW134" s="36"/>
      <c r="QX134" s="36"/>
      <c r="QY134" s="36"/>
      <c r="QZ134" s="36"/>
      <c r="RA134" s="36"/>
      <c r="RB134" s="36"/>
      <c r="RC134" s="36"/>
      <c r="RD134" s="36"/>
      <c r="RE134" s="36"/>
      <c r="RF134" s="36"/>
      <c r="RG134" s="36"/>
      <c r="RH134" s="36"/>
      <c r="RI134" s="36"/>
      <c r="RJ134" s="36"/>
      <c r="RK134" s="36"/>
      <c r="RL134" s="36"/>
      <c r="RM134" s="36"/>
      <c r="RN134" s="36"/>
      <c r="RO134" s="36"/>
      <c r="RP134" s="36"/>
      <c r="RQ134" s="36"/>
      <c r="RR134" s="36"/>
      <c r="RS134" s="36"/>
      <c r="RT134" s="36"/>
      <c r="RU134" s="36"/>
      <c r="RV134" s="36"/>
      <c r="RW134" s="36"/>
      <c r="RX134" s="36"/>
      <c r="RY134" s="36"/>
      <c r="RZ134" s="36"/>
      <c r="SA134" s="36"/>
      <c r="SB134" s="36"/>
      <c r="SC134" s="36"/>
      <c r="SD134" s="36"/>
      <c r="SE134" s="36"/>
      <c r="SF134" s="36"/>
      <c r="SG134" s="36"/>
      <c r="SH134" s="36"/>
      <c r="SI134" s="36"/>
      <c r="SJ134" s="36"/>
      <c r="SK134" s="36"/>
      <c r="SL134" s="36"/>
      <c r="SM134" s="36"/>
      <c r="SN134" s="36"/>
      <c r="SO134" s="36"/>
      <c r="SP134" s="36"/>
      <c r="SQ134" s="36"/>
      <c r="SR134" s="36"/>
      <c r="SS134" s="36"/>
      <c r="ST134" s="36"/>
      <c r="SU134" s="36"/>
      <c r="SV134" s="36"/>
      <c r="SW134" s="36"/>
      <c r="SX134" s="36"/>
      <c r="SY134" s="36"/>
      <c r="SZ134" s="36"/>
      <c r="TA134" s="36"/>
      <c r="TB134" s="36"/>
      <c r="TC134" s="36"/>
      <c r="TD134" s="36"/>
      <c r="TE134" s="36"/>
      <c r="TF134" s="36"/>
      <c r="TG134" s="36"/>
      <c r="TH134" s="36"/>
      <c r="TI134" s="36"/>
      <c r="TJ134" s="36"/>
      <c r="TK134" s="36"/>
      <c r="TL134" s="36"/>
      <c r="TM134" s="36"/>
      <c r="TN134" s="36"/>
      <c r="TO134" s="36"/>
      <c r="TP134" s="36"/>
      <c r="TQ134" s="36"/>
      <c r="TR134" s="36"/>
      <c r="TS134" s="36"/>
      <c r="TT134" s="36"/>
      <c r="TU134" s="36"/>
      <c r="TV134" s="36"/>
      <c r="TW134" s="36"/>
      <c r="TX134" s="36"/>
      <c r="TY134" s="36"/>
      <c r="TZ134" s="36"/>
      <c r="UA134" s="36"/>
      <c r="UB134" s="36"/>
      <c r="UC134" s="36"/>
      <c r="UD134" s="36"/>
      <c r="UE134" s="36"/>
      <c r="UF134" s="36"/>
      <c r="UG134" s="36"/>
      <c r="UH134" s="36"/>
      <c r="UI134" s="36"/>
      <c r="UJ134" s="36"/>
      <c r="UK134" s="36"/>
      <c r="UL134" s="36"/>
      <c r="UM134" s="36"/>
      <c r="UN134" s="36"/>
      <c r="UO134" s="36"/>
      <c r="UP134" s="36"/>
      <c r="UQ134" s="36"/>
      <c r="UR134" s="36"/>
      <c r="US134" s="36"/>
      <c r="UT134" s="36"/>
      <c r="UU134" s="36"/>
      <c r="UV134" s="36"/>
      <c r="UW134" s="36"/>
      <c r="UX134" s="36"/>
      <c r="UY134" s="36"/>
      <c r="UZ134" s="36"/>
      <c r="VA134" s="36"/>
      <c r="VB134" s="36"/>
      <c r="VC134" s="36"/>
      <c r="VD134" s="36"/>
      <c r="VE134" s="36"/>
      <c r="VF134" s="36"/>
      <c r="VG134" s="36"/>
      <c r="VH134" s="36"/>
      <c r="VI134" s="36"/>
      <c r="VJ134" s="36"/>
      <c r="VK134" s="36"/>
      <c r="VL134" s="36"/>
      <c r="VM134" s="36"/>
      <c r="VN134" s="36"/>
      <c r="VO134" s="36"/>
      <c r="VP134" s="36"/>
      <c r="VQ134" s="36"/>
      <c r="VR134" s="36"/>
      <c r="VS134" s="36"/>
      <c r="VT134" s="36"/>
      <c r="VU134" s="36"/>
      <c r="VV134" s="36"/>
      <c r="VW134" s="36"/>
      <c r="VX134" s="36"/>
      <c r="VY134" s="36"/>
      <c r="VZ134" s="36"/>
      <c r="WA134" s="36"/>
      <c r="WB134" s="36"/>
      <c r="WC134" s="36"/>
      <c r="WD134" s="36"/>
      <c r="WE134" s="36"/>
      <c r="WF134" s="36"/>
      <c r="WG134" s="36"/>
      <c r="WH134" s="36"/>
      <c r="WI134" s="36"/>
      <c r="WJ134" s="36"/>
      <c r="WK134" s="36"/>
      <c r="WL134" s="36"/>
      <c r="WM134" s="36"/>
      <c r="WN134" s="36"/>
      <c r="WO134" s="36"/>
      <c r="WP134" s="36"/>
      <c r="WQ134" s="36"/>
      <c r="WR134" s="36"/>
      <c r="WS134" s="36"/>
      <c r="WT134" s="36"/>
      <c r="WU134" s="36"/>
      <c r="WV134" s="36"/>
      <c r="WW134" s="36"/>
      <c r="WX134" s="36"/>
      <c r="WY134" s="36"/>
      <c r="WZ134" s="36"/>
      <c r="XA134" s="36"/>
      <c r="XB134" s="36"/>
      <c r="XC134" s="36"/>
      <c r="XD134" s="36"/>
      <c r="XE134" s="36"/>
      <c r="XF134" s="36"/>
      <c r="XG134" s="36"/>
      <c r="XH134" s="36"/>
      <c r="XI134" s="36"/>
      <c r="XJ134" s="36"/>
      <c r="XK134" s="36"/>
      <c r="XL134" s="36"/>
      <c r="XM134" s="36"/>
      <c r="XN134" s="36"/>
      <c r="XO134" s="36"/>
      <c r="XP134" s="36"/>
      <c r="XQ134" s="36"/>
      <c r="XR134" s="36"/>
      <c r="XS134" s="36"/>
      <c r="XT134" s="36"/>
      <c r="XU134" s="36"/>
      <c r="XV134" s="36"/>
      <c r="XW134" s="36"/>
      <c r="XX134" s="36"/>
      <c r="XY134" s="36"/>
      <c r="XZ134" s="36"/>
      <c r="YA134" s="36"/>
      <c r="YB134" s="36"/>
      <c r="YC134" s="36"/>
      <c r="YD134" s="36"/>
      <c r="YE134" s="36"/>
      <c r="YF134" s="36"/>
      <c r="YG134" s="36"/>
      <c r="YH134" s="36"/>
      <c r="YI134" s="36"/>
      <c r="YJ134" s="36"/>
      <c r="YK134" s="36"/>
      <c r="YL134" s="36"/>
      <c r="YM134" s="36"/>
      <c r="YN134" s="36"/>
      <c r="YO134" s="36"/>
      <c r="YP134" s="36"/>
      <c r="YQ134" s="36"/>
      <c r="YR134" s="36"/>
      <c r="YS134" s="36"/>
      <c r="YT134" s="36"/>
      <c r="YU134" s="36"/>
      <c r="YV134" s="36"/>
      <c r="YW134" s="36"/>
      <c r="YX134" s="36"/>
      <c r="YY134" s="36"/>
      <c r="YZ134" s="36"/>
      <c r="ZA134" s="36"/>
      <c r="ZB134" s="36"/>
      <c r="ZC134" s="36"/>
      <c r="ZD134" s="36"/>
      <c r="ZE134" s="36"/>
      <c r="ZF134" s="36"/>
      <c r="ZG134" s="36"/>
      <c r="ZH134" s="36"/>
      <c r="ZI134" s="36"/>
      <c r="ZJ134" s="36"/>
      <c r="ZK134" s="36"/>
      <c r="ZL134" s="36"/>
      <c r="ZM134" s="36"/>
      <c r="ZN134" s="36"/>
      <c r="ZO134" s="36"/>
      <c r="ZP134" s="36"/>
      <c r="ZQ134" s="36"/>
      <c r="ZR134" s="36"/>
      <c r="ZS134" s="36"/>
      <c r="ZT134" s="36"/>
      <c r="ZU134" s="36"/>
      <c r="ZV134" s="36"/>
      <c r="ZW134" s="36"/>
      <c r="ZX134" s="36"/>
      <c r="ZY134" s="36"/>
      <c r="ZZ134" s="36"/>
      <c r="AAA134" s="36"/>
      <c r="AAB134" s="36"/>
      <c r="AAC134" s="36"/>
      <c r="AAD134" s="36"/>
      <c r="AAE134" s="36"/>
      <c r="AAF134" s="36"/>
      <c r="AAG134" s="36"/>
      <c r="AAH134" s="36"/>
      <c r="AAI134" s="36"/>
      <c r="AAJ134" s="36"/>
      <c r="AAK134" s="36"/>
      <c r="AAL134" s="36"/>
      <c r="AAM134" s="36"/>
      <c r="AAN134" s="36"/>
      <c r="AAO134" s="36"/>
      <c r="AAP134" s="36"/>
      <c r="AAQ134" s="36"/>
      <c r="AAR134" s="36"/>
      <c r="AAS134" s="36"/>
      <c r="AAT134" s="36"/>
      <c r="AAU134" s="36"/>
      <c r="AAV134" s="36"/>
      <c r="AAW134" s="36"/>
      <c r="AAX134" s="36"/>
      <c r="AAY134" s="36"/>
      <c r="AAZ134" s="36"/>
      <c r="ABA134" s="36"/>
      <c r="ABB134" s="36"/>
      <c r="ABC134" s="36"/>
      <c r="ABD134" s="36"/>
      <c r="ABE134" s="36"/>
      <c r="ABF134" s="36"/>
      <c r="ABG134" s="36"/>
      <c r="ABH134" s="36"/>
      <c r="ABI134" s="36"/>
      <c r="ABJ134" s="36"/>
      <c r="ABK134" s="36"/>
      <c r="ABL134" s="36"/>
      <c r="ABM134" s="36"/>
      <c r="ABN134" s="36"/>
      <c r="ABO134" s="36"/>
      <c r="ABP134" s="36"/>
      <c r="ABQ134" s="36"/>
      <c r="ABR134" s="36"/>
      <c r="ABS134" s="36"/>
      <c r="ABT134" s="36"/>
      <c r="ABU134" s="36"/>
      <c r="ABV134" s="36"/>
      <c r="ABW134" s="36"/>
      <c r="ABX134" s="36"/>
      <c r="ABY134" s="36"/>
      <c r="ABZ134" s="36"/>
      <c r="ACA134" s="36"/>
      <c r="ACB134" s="36"/>
      <c r="ACC134" s="36"/>
      <c r="ACD134" s="36"/>
      <c r="ACE134" s="36"/>
      <c r="ACF134" s="36"/>
      <c r="ACG134" s="36"/>
      <c r="ACH134" s="36"/>
      <c r="ACI134" s="36"/>
      <c r="ACJ134" s="36"/>
      <c r="ACK134" s="36"/>
      <c r="ACL134" s="36"/>
      <c r="ACM134" s="36"/>
      <c r="ACN134" s="36"/>
      <c r="ACO134" s="36"/>
      <c r="ACP134" s="36"/>
      <c r="ACQ134" s="36"/>
      <c r="ACR134" s="36"/>
      <c r="ACS134" s="36"/>
      <c r="ACT134" s="36"/>
      <c r="ACU134" s="36"/>
      <c r="ACV134" s="36"/>
      <c r="ACW134" s="36"/>
      <c r="ACX134" s="36"/>
      <c r="ACY134" s="36"/>
      <c r="ACZ134" s="36"/>
      <c r="ADA134" s="36"/>
      <c r="ADB134" s="36"/>
      <c r="ADC134" s="36"/>
      <c r="ADD134" s="36"/>
      <c r="ADE134" s="36"/>
      <c r="ADF134" s="36"/>
      <c r="ADG134" s="36"/>
      <c r="ADH134" s="36"/>
      <c r="ADI134" s="36"/>
      <c r="ADJ134" s="36"/>
      <c r="ADK134" s="36"/>
      <c r="ADL134" s="36"/>
      <c r="ADM134" s="36"/>
      <c r="ADN134" s="36"/>
      <c r="ADO134" s="36"/>
      <c r="ADP134" s="36"/>
      <c r="ADQ134" s="36"/>
      <c r="ADR134" s="36"/>
      <c r="ADS134" s="36"/>
      <c r="ADT134" s="36"/>
      <c r="ADU134" s="36"/>
      <c r="ADV134" s="36"/>
      <c r="ADW134" s="36"/>
      <c r="ADX134" s="36"/>
      <c r="ADY134" s="36"/>
      <c r="ADZ134" s="36"/>
      <c r="AEA134" s="36"/>
      <c r="AEB134" s="36"/>
      <c r="AEC134" s="36"/>
      <c r="AED134" s="36"/>
      <c r="AEE134" s="36"/>
      <c r="AEF134" s="36"/>
      <c r="AEG134" s="36"/>
      <c r="AEH134" s="36"/>
      <c r="AEI134" s="36"/>
      <c r="AEJ134" s="36"/>
      <c r="AEK134" s="36"/>
      <c r="AEL134" s="36"/>
      <c r="AEM134" s="36"/>
      <c r="AEN134" s="36"/>
      <c r="AEO134" s="36"/>
      <c r="AEP134" s="36"/>
      <c r="AEQ134" s="36"/>
      <c r="AER134" s="36"/>
      <c r="AES134" s="36"/>
      <c r="AET134" s="36"/>
      <c r="AEU134" s="36"/>
      <c r="AEV134" s="36"/>
      <c r="AEW134" s="36"/>
      <c r="AEX134" s="36"/>
      <c r="AEY134" s="36"/>
      <c r="AEZ134" s="36"/>
      <c r="AFA134" s="36"/>
      <c r="AFB134" s="36"/>
      <c r="AFC134" s="36"/>
      <c r="AFD134" s="36"/>
      <c r="AFE134" s="36"/>
      <c r="AFF134" s="36"/>
      <c r="AFG134" s="36"/>
      <c r="AFH134" s="36"/>
      <c r="AFI134" s="36"/>
      <c r="AFJ134" s="36"/>
      <c r="AFK134" s="36"/>
      <c r="AFL134" s="36"/>
      <c r="AFM134" s="36"/>
      <c r="AFN134" s="36"/>
      <c r="AFO134" s="36"/>
      <c r="AFP134" s="36"/>
      <c r="AFQ134" s="36"/>
      <c r="AFR134" s="36"/>
      <c r="AFS134" s="36"/>
      <c r="AFT134" s="36"/>
      <c r="AFU134" s="36"/>
      <c r="AFV134" s="36"/>
      <c r="AFW134" s="36"/>
      <c r="AFX134" s="36"/>
      <c r="AFY134" s="36"/>
      <c r="AFZ134" s="36"/>
      <c r="AGA134" s="36"/>
      <c r="AGB134" s="36"/>
      <c r="AGC134" s="36"/>
      <c r="AGD134" s="36"/>
      <c r="AGE134" s="36"/>
      <c r="AGF134" s="36"/>
      <c r="AGG134" s="36"/>
      <c r="AGH134" s="36"/>
      <c r="AGI134" s="36"/>
      <c r="AGJ134" s="36"/>
      <c r="AGK134" s="36"/>
      <c r="AGL134" s="36"/>
      <c r="AGM134" s="36"/>
      <c r="AGN134" s="36"/>
      <c r="AGO134" s="36"/>
      <c r="AGP134" s="36"/>
      <c r="AGQ134" s="36"/>
      <c r="AGR134" s="36"/>
      <c r="AGS134" s="36"/>
      <c r="AGT134" s="36"/>
      <c r="AGU134" s="36"/>
      <c r="AGV134" s="36"/>
      <c r="AGW134" s="36"/>
      <c r="AGX134" s="36"/>
      <c r="AGY134" s="36"/>
      <c r="AGZ134" s="36"/>
      <c r="AHA134" s="36"/>
      <c r="AHB134" s="36"/>
      <c r="AHC134" s="36"/>
      <c r="AHD134" s="36"/>
      <c r="AHE134" s="36"/>
      <c r="AHF134" s="36"/>
      <c r="AHG134" s="36"/>
      <c r="AHH134" s="36"/>
      <c r="AHI134" s="36"/>
      <c r="AHJ134" s="36"/>
      <c r="AHK134" s="36"/>
      <c r="AHL134" s="36"/>
      <c r="AHM134" s="36"/>
      <c r="AHN134" s="36"/>
      <c r="AHO134" s="36"/>
      <c r="AHP134" s="36"/>
      <c r="AHQ134" s="36"/>
      <c r="AHR134" s="36"/>
      <c r="AHS134" s="36"/>
      <c r="AHT134" s="36"/>
      <c r="AHU134" s="36"/>
      <c r="AHV134" s="36"/>
      <c r="AHW134" s="36"/>
      <c r="AHX134" s="36"/>
      <c r="AHY134" s="36"/>
      <c r="AHZ134" s="36"/>
      <c r="AIA134" s="36"/>
      <c r="AIB134" s="36"/>
      <c r="AIC134" s="36"/>
      <c r="AID134" s="36"/>
      <c r="AIE134" s="36"/>
      <c r="AIF134" s="36"/>
      <c r="AIG134" s="36"/>
      <c r="AIH134" s="36"/>
      <c r="AII134" s="36"/>
      <c r="AIJ134" s="36"/>
      <c r="AIK134" s="36"/>
      <c r="AIL134" s="36"/>
      <c r="AIM134" s="36"/>
      <c r="AIN134" s="36"/>
      <c r="AIO134" s="36"/>
      <c r="AIP134" s="36"/>
      <c r="AIQ134" s="36"/>
      <c r="AIR134" s="36"/>
      <c r="AIS134" s="36"/>
      <c r="AIT134" s="36"/>
      <c r="AIU134" s="36"/>
      <c r="AIV134" s="36"/>
      <c r="AIW134" s="36"/>
      <c r="AIX134" s="36"/>
      <c r="AIY134" s="36"/>
      <c r="AIZ134" s="36"/>
      <c r="AJA134" s="36"/>
      <c r="AJB134" s="36"/>
      <c r="AJC134" s="36"/>
      <c r="AJD134" s="36"/>
      <c r="AJE134" s="36"/>
      <c r="AJF134" s="36"/>
      <c r="AJG134" s="36"/>
      <c r="AJH134" s="36"/>
      <c r="AJI134" s="36"/>
      <c r="AJJ134" s="36"/>
      <c r="AJK134" s="36"/>
      <c r="AJL134" s="36"/>
      <c r="AJM134" s="36"/>
      <c r="AJN134" s="36"/>
      <c r="AJO134" s="36"/>
      <c r="AJP134" s="36"/>
      <c r="AJQ134" s="36"/>
      <c r="AJR134" s="36"/>
      <c r="AJS134" s="36"/>
      <c r="AJT134" s="36"/>
      <c r="AJU134" s="36"/>
      <c r="AJV134" s="36"/>
      <c r="AJW134" s="36"/>
      <c r="AJX134" s="36"/>
      <c r="AJY134" s="36"/>
      <c r="AJZ134" s="36"/>
      <c r="AKA134" s="36"/>
      <c r="AKB134" s="36"/>
      <c r="AKC134" s="36"/>
      <c r="AKD134" s="36"/>
      <c r="AKE134" s="36"/>
      <c r="AKF134" s="36"/>
      <c r="AKG134" s="36"/>
      <c r="AKH134" s="36"/>
      <c r="AKI134" s="36"/>
      <c r="AKJ134" s="36"/>
      <c r="AKK134" s="36"/>
      <c r="AKL134" s="36"/>
      <c r="AKM134" s="36"/>
      <c r="AKN134" s="36"/>
      <c r="AKO134" s="36"/>
      <c r="AKP134" s="36"/>
      <c r="AKQ134" s="36"/>
      <c r="AKR134" s="36"/>
      <c r="AKS134" s="36"/>
      <c r="AKT134" s="36"/>
      <c r="AKU134" s="36"/>
      <c r="AKV134" s="36"/>
      <c r="AKW134" s="36"/>
      <c r="AKX134" s="36"/>
      <c r="AKY134" s="36"/>
      <c r="AKZ134" s="36"/>
      <c r="ALA134" s="36"/>
      <c r="ALB134" s="36"/>
      <c r="ALC134" s="36"/>
      <c r="ALD134" s="36"/>
      <c r="ALE134" s="36"/>
      <c r="ALF134" s="36"/>
      <c r="ALG134" s="36"/>
      <c r="ALH134" s="36"/>
      <c r="ALI134" s="36"/>
      <c r="ALJ134" s="36"/>
      <c r="ALK134" s="36"/>
      <c r="ALL134" s="36"/>
      <c r="ALM134" s="36"/>
      <c r="ALN134" s="36"/>
      <c r="ALO134" s="36"/>
      <c r="ALP134" s="36"/>
      <c r="ALQ134" s="36"/>
      <c r="ALR134" s="36"/>
      <c r="ALS134" s="36"/>
      <c r="ALT134" s="36"/>
      <c r="ALU134" s="36"/>
      <c r="ALV134" s="36"/>
      <c r="ALW134" s="36"/>
      <c r="ALX134" s="36"/>
      <c r="ALY134" s="36"/>
      <c r="ALZ134" s="36"/>
      <c r="AMA134" s="36"/>
      <c r="AMB134" s="36"/>
      <c r="AMC134" s="36"/>
      <c r="AMD134" s="36"/>
      <c r="AME134" s="36"/>
      <c r="AMF134" s="36"/>
      <c r="AMG134" s="36"/>
      <c r="AMH134" s="36"/>
    </row>
    <row r="135" spans="1:1022" ht="25.5" x14ac:dyDescent="0.2">
      <c r="A135" s="17" t="s">
        <v>248</v>
      </c>
      <c r="B135" s="18" t="s">
        <v>249</v>
      </c>
      <c r="C135" s="30" t="s">
        <v>250</v>
      </c>
      <c r="D135" s="60">
        <f t="shared" si="48"/>
        <v>1.1416660000000001</v>
      </c>
      <c r="E135" s="60">
        <v>0</v>
      </c>
      <c r="F135" s="60" t="s">
        <v>33</v>
      </c>
      <c r="G135" s="60">
        <f t="shared" si="50"/>
        <v>1.1416660000000001</v>
      </c>
      <c r="H135" s="60">
        <f t="shared" ref="H135:I146" si="98">SUM(J135,L135,N135,P135)</f>
        <v>1.1416660000000001</v>
      </c>
      <c r="I135" s="60">
        <f t="shared" si="98"/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  <c r="P135" s="60">
        <v>1.1416660000000001</v>
      </c>
      <c r="Q135" s="60">
        <v>0</v>
      </c>
      <c r="R135" s="60">
        <f t="shared" si="52"/>
        <v>1.1416660000000001</v>
      </c>
      <c r="S135" s="60" t="s">
        <v>33</v>
      </c>
      <c r="T135" s="60">
        <f t="shared" si="53"/>
        <v>-1.1416660000000001</v>
      </c>
      <c r="U135" s="60" t="s">
        <v>33</v>
      </c>
      <c r="V135" s="54" t="s">
        <v>33</v>
      </c>
      <c r="X135" s="28"/>
      <c r="Y135" s="28"/>
      <c r="BB135" s="29"/>
    </row>
    <row r="136" spans="1:1022" ht="25.5" x14ac:dyDescent="0.2">
      <c r="A136" s="17" t="s">
        <v>248</v>
      </c>
      <c r="B136" s="18" t="s">
        <v>251</v>
      </c>
      <c r="C136" s="30" t="s">
        <v>252</v>
      </c>
      <c r="D136" s="60">
        <f t="shared" si="48"/>
        <v>0.44509399999999999</v>
      </c>
      <c r="E136" s="60">
        <v>0</v>
      </c>
      <c r="F136" s="60" t="s">
        <v>33</v>
      </c>
      <c r="G136" s="60">
        <f t="shared" si="50"/>
        <v>0.44509399999999999</v>
      </c>
      <c r="H136" s="60">
        <f t="shared" si="98"/>
        <v>0.44509399999999999</v>
      </c>
      <c r="I136" s="60">
        <f t="shared" si="98"/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  <c r="P136" s="60">
        <v>0.44509399999999999</v>
      </c>
      <c r="Q136" s="60">
        <v>0</v>
      </c>
      <c r="R136" s="60">
        <f t="shared" si="52"/>
        <v>0.44509399999999999</v>
      </c>
      <c r="S136" s="60" t="s">
        <v>33</v>
      </c>
      <c r="T136" s="60">
        <f t="shared" si="53"/>
        <v>-0.44509399999999999</v>
      </c>
      <c r="U136" s="60" t="s">
        <v>33</v>
      </c>
      <c r="V136" s="54" t="s">
        <v>33</v>
      </c>
      <c r="X136" s="28"/>
      <c r="Y136" s="28"/>
      <c r="BB136" s="29"/>
    </row>
    <row r="137" spans="1:1022" ht="25.5" x14ac:dyDescent="0.2">
      <c r="A137" s="17" t="s">
        <v>248</v>
      </c>
      <c r="B137" s="18" t="s">
        <v>253</v>
      </c>
      <c r="C137" s="30" t="s">
        <v>254</v>
      </c>
      <c r="D137" s="60">
        <f t="shared" si="48"/>
        <v>0.19179499999999999</v>
      </c>
      <c r="E137" s="60">
        <v>0</v>
      </c>
      <c r="F137" s="60" t="s">
        <v>33</v>
      </c>
      <c r="G137" s="60">
        <f t="shared" si="50"/>
        <v>0.19179499999999999</v>
      </c>
      <c r="H137" s="60">
        <f t="shared" si="98"/>
        <v>0.19179499999999999</v>
      </c>
      <c r="I137" s="60">
        <f t="shared" si="98"/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  <c r="P137" s="60">
        <v>0.19179499999999999</v>
      </c>
      <c r="Q137" s="60">
        <v>0</v>
      </c>
      <c r="R137" s="60">
        <f t="shared" si="52"/>
        <v>0.19179499999999999</v>
      </c>
      <c r="S137" s="60" t="s">
        <v>33</v>
      </c>
      <c r="T137" s="60">
        <f t="shared" si="53"/>
        <v>-0.19179499999999999</v>
      </c>
      <c r="U137" s="60" t="s">
        <v>33</v>
      </c>
      <c r="V137" s="54" t="s">
        <v>33</v>
      </c>
      <c r="X137" s="28"/>
      <c r="Y137" s="28"/>
      <c r="BB137" s="29"/>
    </row>
    <row r="138" spans="1:1022" ht="51" x14ac:dyDescent="0.2">
      <c r="A138" s="17" t="s">
        <v>248</v>
      </c>
      <c r="B138" s="18" t="s">
        <v>255</v>
      </c>
      <c r="C138" s="30" t="s">
        <v>256</v>
      </c>
      <c r="D138" s="60">
        <f t="shared" si="48"/>
        <v>0.39</v>
      </c>
      <c r="E138" s="60">
        <v>0</v>
      </c>
      <c r="F138" s="60" t="s">
        <v>33</v>
      </c>
      <c r="G138" s="60">
        <f t="shared" si="50"/>
        <v>0.39</v>
      </c>
      <c r="H138" s="60">
        <f t="shared" si="98"/>
        <v>0.39</v>
      </c>
      <c r="I138" s="60">
        <f t="shared" si="98"/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0</v>
      </c>
      <c r="O138" s="60">
        <v>0</v>
      </c>
      <c r="P138" s="60">
        <v>0.39</v>
      </c>
      <c r="Q138" s="60">
        <v>0</v>
      </c>
      <c r="R138" s="60">
        <f t="shared" si="52"/>
        <v>0.39</v>
      </c>
      <c r="S138" s="60" t="s">
        <v>33</v>
      </c>
      <c r="T138" s="60">
        <f t="shared" si="53"/>
        <v>-0.39</v>
      </c>
      <c r="U138" s="60" t="s">
        <v>33</v>
      </c>
      <c r="V138" s="54" t="s">
        <v>33</v>
      </c>
      <c r="X138" s="28"/>
      <c r="Y138" s="28"/>
      <c r="BB138" s="29"/>
    </row>
    <row r="139" spans="1:1022" ht="38.25" x14ac:dyDescent="0.2">
      <c r="A139" s="17" t="s">
        <v>248</v>
      </c>
      <c r="B139" s="18" t="s">
        <v>257</v>
      </c>
      <c r="C139" s="30" t="s">
        <v>258</v>
      </c>
      <c r="D139" s="60">
        <f t="shared" si="48"/>
        <v>0.11111799999999998</v>
      </c>
      <c r="E139" s="60">
        <v>0</v>
      </c>
      <c r="F139" s="60" t="s">
        <v>33</v>
      </c>
      <c r="G139" s="60">
        <f t="shared" si="50"/>
        <v>0.11111799999999998</v>
      </c>
      <c r="H139" s="60">
        <f t="shared" si="98"/>
        <v>0.11111799999999998</v>
      </c>
      <c r="I139" s="60">
        <f t="shared" si="98"/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0</v>
      </c>
      <c r="O139" s="60">
        <v>0</v>
      </c>
      <c r="P139" s="60">
        <v>0.11111799999999998</v>
      </c>
      <c r="Q139" s="60">
        <v>0</v>
      </c>
      <c r="R139" s="60">
        <f t="shared" si="52"/>
        <v>0.11111799999999998</v>
      </c>
      <c r="S139" s="60" t="s">
        <v>33</v>
      </c>
      <c r="T139" s="60">
        <f t="shared" si="53"/>
        <v>-0.11111799999999998</v>
      </c>
      <c r="U139" s="60" t="s">
        <v>33</v>
      </c>
      <c r="V139" s="54" t="s">
        <v>33</v>
      </c>
      <c r="X139" s="28"/>
      <c r="Y139" s="28"/>
      <c r="BB139" s="29"/>
    </row>
    <row r="140" spans="1:1022" ht="51" x14ac:dyDescent="0.2">
      <c r="A140" s="17" t="s">
        <v>248</v>
      </c>
      <c r="B140" s="18" t="s">
        <v>259</v>
      </c>
      <c r="C140" s="30" t="s">
        <v>260</v>
      </c>
      <c r="D140" s="60">
        <f t="shared" si="48"/>
        <v>0.152</v>
      </c>
      <c r="E140" s="60">
        <v>0</v>
      </c>
      <c r="F140" s="60" t="s">
        <v>33</v>
      </c>
      <c r="G140" s="60">
        <f t="shared" si="50"/>
        <v>0.152</v>
      </c>
      <c r="H140" s="60">
        <f t="shared" si="98"/>
        <v>0.152</v>
      </c>
      <c r="I140" s="60">
        <f t="shared" si="98"/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  <c r="P140" s="60">
        <v>0.152</v>
      </c>
      <c r="Q140" s="60">
        <v>0</v>
      </c>
      <c r="R140" s="60">
        <f t="shared" si="52"/>
        <v>0.152</v>
      </c>
      <c r="S140" s="60" t="s">
        <v>33</v>
      </c>
      <c r="T140" s="60">
        <f t="shared" si="53"/>
        <v>-0.152</v>
      </c>
      <c r="U140" s="60" t="s">
        <v>33</v>
      </c>
      <c r="V140" s="54" t="s">
        <v>33</v>
      </c>
      <c r="X140" s="28"/>
      <c r="Y140" s="28"/>
      <c r="BB140" s="29"/>
    </row>
    <row r="141" spans="1:1022" ht="38.25" x14ac:dyDescent="0.2">
      <c r="A141" s="17" t="s">
        <v>248</v>
      </c>
      <c r="B141" s="18" t="s">
        <v>261</v>
      </c>
      <c r="C141" s="30" t="s">
        <v>262</v>
      </c>
      <c r="D141" s="60">
        <f t="shared" si="48"/>
        <v>0.443</v>
      </c>
      <c r="E141" s="60">
        <v>0</v>
      </c>
      <c r="F141" s="60" t="s">
        <v>33</v>
      </c>
      <c r="G141" s="60">
        <f t="shared" si="50"/>
        <v>0.443</v>
      </c>
      <c r="H141" s="60">
        <f t="shared" si="98"/>
        <v>0.443</v>
      </c>
      <c r="I141" s="60">
        <f t="shared" si="98"/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  <c r="P141" s="60">
        <v>0.443</v>
      </c>
      <c r="Q141" s="60">
        <v>0</v>
      </c>
      <c r="R141" s="60">
        <f t="shared" si="52"/>
        <v>0.443</v>
      </c>
      <c r="S141" s="60" t="s">
        <v>33</v>
      </c>
      <c r="T141" s="60">
        <f t="shared" si="53"/>
        <v>-0.443</v>
      </c>
      <c r="U141" s="60" t="s">
        <v>33</v>
      </c>
      <c r="V141" s="54" t="s">
        <v>33</v>
      </c>
      <c r="X141" s="28"/>
      <c r="Y141" s="28"/>
      <c r="BB141" s="29"/>
    </row>
    <row r="142" spans="1:1022" ht="25.5" x14ac:dyDescent="0.2">
      <c r="A142" s="17" t="s">
        <v>248</v>
      </c>
      <c r="B142" s="18" t="s">
        <v>263</v>
      </c>
      <c r="C142" s="30" t="s">
        <v>264</v>
      </c>
      <c r="D142" s="60">
        <f t="shared" si="48"/>
        <v>0.54200000000000004</v>
      </c>
      <c r="E142" s="60">
        <v>0</v>
      </c>
      <c r="F142" s="60" t="s">
        <v>33</v>
      </c>
      <c r="G142" s="60">
        <f t="shared" si="50"/>
        <v>0.54200000000000004</v>
      </c>
      <c r="H142" s="60">
        <f t="shared" si="98"/>
        <v>0.54200000000000004</v>
      </c>
      <c r="I142" s="60">
        <f t="shared" si="98"/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  <c r="P142" s="60">
        <v>0.54200000000000004</v>
      </c>
      <c r="Q142" s="60">
        <v>0</v>
      </c>
      <c r="R142" s="60">
        <f t="shared" si="52"/>
        <v>0.54200000000000004</v>
      </c>
      <c r="S142" s="60" t="s">
        <v>33</v>
      </c>
      <c r="T142" s="60">
        <f t="shared" si="53"/>
        <v>-0.54200000000000004</v>
      </c>
      <c r="U142" s="60" t="s">
        <v>33</v>
      </c>
      <c r="V142" s="54" t="s">
        <v>33</v>
      </c>
      <c r="X142" s="28"/>
      <c r="Y142" s="28"/>
      <c r="BB142" s="29"/>
    </row>
    <row r="143" spans="1:1022" ht="25.5" x14ac:dyDescent="0.2">
      <c r="A143" s="17" t="s">
        <v>248</v>
      </c>
      <c r="B143" s="18" t="s">
        <v>265</v>
      </c>
      <c r="C143" s="30" t="s">
        <v>266</v>
      </c>
      <c r="D143" s="60">
        <f t="shared" si="48"/>
        <v>0.35</v>
      </c>
      <c r="E143" s="60">
        <v>0</v>
      </c>
      <c r="F143" s="60" t="s">
        <v>33</v>
      </c>
      <c r="G143" s="60">
        <f t="shared" si="50"/>
        <v>0.35</v>
      </c>
      <c r="H143" s="60">
        <f t="shared" si="98"/>
        <v>0.35</v>
      </c>
      <c r="I143" s="60">
        <f t="shared" si="98"/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0</v>
      </c>
      <c r="O143" s="60">
        <v>0</v>
      </c>
      <c r="P143" s="60">
        <v>0.35</v>
      </c>
      <c r="Q143" s="60">
        <v>0</v>
      </c>
      <c r="R143" s="60">
        <f t="shared" si="52"/>
        <v>0.35</v>
      </c>
      <c r="S143" s="60" t="s">
        <v>33</v>
      </c>
      <c r="T143" s="60">
        <f t="shared" si="53"/>
        <v>-0.35</v>
      </c>
      <c r="U143" s="60" t="s">
        <v>33</v>
      </c>
      <c r="V143" s="54" t="s">
        <v>33</v>
      </c>
      <c r="X143" s="28"/>
      <c r="Y143" s="28"/>
      <c r="BB143" s="29"/>
    </row>
    <row r="144" spans="1:1022" ht="25.5" x14ac:dyDescent="0.2">
      <c r="A144" s="17" t="s">
        <v>248</v>
      </c>
      <c r="B144" s="18" t="s">
        <v>267</v>
      </c>
      <c r="C144" s="30" t="s">
        <v>268</v>
      </c>
      <c r="D144" s="60">
        <f t="shared" si="48"/>
        <v>1.8000000000000003</v>
      </c>
      <c r="E144" s="60">
        <v>0</v>
      </c>
      <c r="F144" s="60" t="s">
        <v>33</v>
      </c>
      <c r="G144" s="60">
        <f t="shared" si="50"/>
        <v>1.8000000000000003</v>
      </c>
      <c r="H144" s="60">
        <f t="shared" si="98"/>
        <v>1.8000000000000003</v>
      </c>
      <c r="I144" s="60">
        <f t="shared" si="98"/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  <c r="P144" s="60">
        <v>1.8000000000000003</v>
      </c>
      <c r="Q144" s="60">
        <v>0</v>
      </c>
      <c r="R144" s="60">
        <f t="shared" si="52"/>
        <v>1.8000000000000003</v>
      </c>
      <c r="S144" s="60" t="s">
        <v>33</v>
      </c>
      <c r="T144" s="60">
        <f t="shared" si="53"/>
        <v>-1.8000000000000003</v>
      </c>
      <c r="U144" s="60" t="s">
        <v>33</v>
      </c>
      <c r="V144" s="54" t="s">
        <v>33</v>
      </c>
      <c r="X144" s="28"/>
      <c r="Y144" s="28"/>
      <c r="BB144" s="29"/>
    </row>
    <row r="145" spans="1:1022" ht="25.5" x14ac:dyDescent="0.2">
      <c r="A145" s="17" t="s">
        <v>248</v>
      </c>
      <c r="B145" s="18" t="s">
        <v>269</v>
      </c>
      <c r="C145" s="30" t="s">
        <v>270</v>
      </c>
      <c r="D145" s="60">
        <f t="shared" si="48"/>
        <v>1.8000000000000003</v>
      </c>
      <c r="E145" s="60">
        <v>0</v>
      </c>
      <c r="F145" s="60" t="s">
        <v>33</v>
      </c>
      <c r="G145" s="60">
        <f t="shared" si="50"/>
        <v>1.8000000000000003</v>
      </c>
      <c r="H145" s="60">
        <f t="shared" si="98"/>
        <v>1.8000000000000003</v>
      </c>
      <c r="I145" s="60">
        <f t="shared" si="98"/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0</v>
      </c>
      <c r="O145" s="60">
        <v>0</v>
      </c>
      <c r="P145" s="60">
        <v>1.8000000000000003</v>
      </c>
      <c r="Q145" s="60">
        <v>0</v>
      </c>
      <c r="R145" s="60">
        <f t="shared" si="52"/>
        <v>1.8000000000000003</v>
      </c>
      <c r="S145" s="60" t="s">
        <v>33</v>
      </c>
      <c r="T145" s="60">
        <f t="shared" si="53"/>
        <v>-1.8000000000000003</v>
      </c>
      <c r="U145" s="60" t="s">
        <v>33</v>
      </c>
      <c r="V145" s="54" t="s">
        <v>33</v>
      </c>
      <c r="X145" s="28"/>
      <c r="Y145" s="28"/>
      <c r="BB145" s="29"/>
    </row>
    <row r="146" spans="1:1022" ht="25.5" x14ac:dyDescent="0.2">
      <c r="A146" s="17" t="s">
        <v>248</v>
      </c>
      <c r="B146" s="18" t="s">
        <v>271</v>
      </c>
      <c r="C146" s="30" t="s">
        <v>272</v>
      </c>
      <c r="D146" s="60">
        <f t="shared" si="48"/>
        <v>2.2000000000000002</v>
      </c>
      <c r="E146" s="60">
        <v>0</v>
      </c>
      <c r="F146" s="60" t="s">
        <v>33</v>
      </c>
      <c r="G146" s="60">
        <f t="shared" si="50"/>
        <v>2.2000000000000002</v>
      </c>
      <c r="H146" s="60">
        <f t="shared" si="98"/>
        <v>2.2000000000000002</v>
      </c>
      <c r="I146" s="60">
        <f t="shared" si="98"/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0</v>
      </c>
      <c r="O146" s="60">
        <v>0</v>
      </c>
      <c r="P146" s="60">
        <v>2.2000000000000002</v>
      </c>
      <c r="Q146" s="60">
        <v>0</v>
      </c>
      <c r="R146" s="60">
        <f t="shared" si="52"/>
        <v>2.2000000000000002</v>
      </c>
      <c r="S146" s="60" t="s">
        <v>33</v>
      </c>
      <c r="T146" s="60">
        <f t="shared" si="53"/>
        <v>-2.2000000000000002</v>
      </c>
      <c r="U146" s="60" t="s">
        <v>33</v>
      </c>
      <c r="V146" s="54" t="s">
        <v>33</v>
      </c>
      <c r="X146" s="28"/>
      <c r="Y146" s="28"/>
      <c r="BB146" s="29"/>
    </row>
    <row r="147" spans="1:1022" s="35" customFormat="1" ht="15.75" x14ac:dyDescent="0.25">
      <c r="A147" s="31" t="s">
        <v>273</v>
      </c>
      <c r="B147" s="30" t="s">
        <v>151</v>
      </c>
      <c r="C147" s="30" t="s">
        <v>32</v>
      </c>
      <c r="D147" s="59">
        <f t="shared" ref="D147:D172" si="99">H147</f>
        <v>6.2160000000000011</v>
      </c>
      <c r="E147" s="59">
        <f t="shared" ref="E147" si="100">SUM(E148:E159)</f>
        <v>0</v>
      </c>
      <c r="F147" s="59" t="s">
        <v>33</v>
      </c>
      <c r="G147" s="59">
        <f t="shared" ref="G147:G172" si="101">H147</f>
        <v>6.2160000000000011</v>
      </c>
      <c r="H147" s="59">
        <f t="shared" ref="H147:Q147" si="102">SUM(H148:H159)</f>
        <v>6.2160000000000011</v>
      </c>
      <c r="I147" s="59">
        <f t="shared" si="102"/>
        <v>0</v>
      </c>
      <c r="J147" s="59">
        <f t="shared" si="102"/>
        <v>0</v>
      </c>
      <c r="K147" s="59">
        <f t="shared" si="102"/>
        <v>0</v>
      </c>
      <c r="L147" s="59">
        <f t="shared" si="102"/>
        <v>0</v>
      </c>
      <c r="M147" s="59">
        <f t="shared" si="102"/>
        <v>0</v>
      </c>
      <c r="N147" s="59">
        <f t="shared" si="102"/>
        <v>0</v>
      </c>
      <c r="O147" s="59">
        <f t="shared" si="102"/>
        <v>0</v>
      </c>
      <c r="P147" s="59">
        <f t="shared" si="102"/>
        <v>6.2160000000000011</v>
      </c>
      <c r="Q147" s="59">
        <f t="shared" si="102"/>
        <v>0</v>
      </c>
      <c r="R147" s="59">
        <f t="shared" ref="R147:R172" si="103">H147-I147</f>
        <v>6.2160000000000011</v>
      </c>
      <c r="S147" s="59" t="s">
        <v>33</v>
      </c>
      <c r="T147" s="59">
        <f t="shared" ref="T147:T172" si="104">I147-H147</f>
        <v>-6.2160000000000011</v>
      </c>
      <c r="U147" s="59" t="s">
        <v>33</v>
      </c>
      <c r="V147" s="42" t="s">
        <v>33</v>
      </c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40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  <c r="HV147" s="36"/>
      <c r="HW147" s="36"/>
      <c r="HX147" s="36"/>
      <c r="HY147" s="36"/>
      <c r="HZ147" s="36"/>
      <c r="IA147" s="36"/>
      <c r="IB147" s="36"/>
      <c r="IC147" s="36"/>
      <c r="ID147" s="36"/>
      <c r="IE147" s="36"/>
      <c r="IF147" s="36"/>
      <c r="IG147" s="36"/>
      <c r="IH147" s="36"/>
      <c r="II147" s="36"/>
      <c r="IJ147" s="36"/>
      <c r="IK147" s="36"/>
      <c r="IL147" s="36"/>
      <c r="IM147" s="36"/>
      <c r="IN147" s="36"/>
      <c r="IO147" s="36"/>
      <c r="IP147" s="36"/>
      <c r="IQ147" s="36"/>
      <c r="IR147" s="36"/>
      <c r="IS147" s="36"/>
      <c r="IT147" s="36"/>
      <c r="IU147" s="36"/>
      <c r="IV147" s="36"/>
      <c r="IW147" s="36"/>
      <c r="IX147" s="36"/>
      <c r="IY147" s="36"/>
      <c r="IZ147" s="36"/>
      <c r="JA147" s="36"/>
      <c r="JB147" s="36"/>
      <c r="JC147" s="36"/>
      <c r="JD147" s="36"/>
      <c r="JE147" s="36"/>
      <c r="JF147" s="36"/>
      <c r="JG147" s="36"/>
      <c r="JH147" s="36"/>
      <c r="JI147" s="36"/>
      <c r="JJ147" s="36"/>
      <c r="JK147" s="36"/>
      <c r="JL147" s="36"/>
      <c r="JM147" s="36"/>
      <c r="JN147" s="36"/>
      <c r="JO147" s="36"/>
      <c r="JP147" s="36"/>
      <c r="JQ147" s="36"/>
      <c r="JR147" s="36"/>
      <c r="JS147" s="36"/>
      <c r="JT147" s="36"/>
      <c r="JU147" s="36"/>
      <c r="JV147" s="36"/>
      <c r="JW147" s="36"/>
      <c r="JX147" s="36"/>
      <c r="JY147" s="36"/>
      <c r="JZ147" s="36"/>
      <c r="KA147" s="36"/>
      <c r="KB147" s="36"/>
      <c r="KC147" s="36"/>
      <c r="KD147" s="36"/>
      <c r="KE147" s="36"/>
      <c r="KF147" s="36"/>
      <c r="KG147" s="36"/>
      <c r="KH147" s="36"/>
      <c r="KI147" s="36"/>
      <c r="KJ147" s="36"/>
      <c r="KK147" s="36"/>
      <c r="KL147" s="36"/>
      <c r="KM147" s="36"/>
      <c r="KN147" s="36"/>
      <c r="KO147" s="36"/>
      <c r="KP147" s="36"/>
      <c r="KQ147" s="36"/>
      <c r="KR147" s="36"/>
      <c r="KS147" s="36"/>
      <c r="KT147" s="36"/>
      <c r="KU147" s="36"/>
      <c r="KV147" s="36"/>
      <c r="KW147" s="36"/>
      <c r="KX147" s="36"/>
      <c r="KY147" s="36"/>
      <c r="KZ147" s="36"/>
      <c r="LA147" s="36"/>
      <c r="LB147" s="36"/>
      <c r="LC147" s="36"/>
      <c r="LD147" s="36"/>
      <c r="LE147" s="36"/>
      <c r="LF147" s="36"/>
      <c r="LG147" s="36"/>
      <c r="LH147" s="36"/>
      <c r="LI147" s="36"/>
      <c r="LJ147" s="36"/>
      <c r="LK147" s="36"/>
      <c r="LL147" s="36"/>
      <c r="LM147" s="36"/>
      <c r="LN147" s="36"/>
      <c r="LO147" s="36"/>
      <c r="LP147" s="36"/>
      <c r="LQ147" s="36"/>
      <c r="LR147" s="36"/>
      <c r="LS147" s="36"/>
      <c r="LT147" s="36"/>
      <c r="LU147" s="36"/>
      <c r="LV147" s="36"/>
      <c r="LW147" s="36"/>
      <c r="LX147" s="36"/>
      <c r="LY147" s="36"/>
      <c r="LZ147" s="36"/>
      <c r="MA147" s="36"/>
      <c r="MB147" s="36"/>
      <c r="MC147" s="36"/>
      <c r="MD147" s="36"/>
      <c r="ME147" s="36"/>
      <c r="MF147" s="36"/>
      <c r="MG147" s="36"/>
      <c r="MH147" s="36"/>
      <c r="MI147" s="36"/>
      <c r="MJ147" s="36"/>
      <c r="MK147" s="36"/>
      <c r="ML147" s="36"/>
      <c r="MM147" s="36"/>
      <c r="MN147" s="36"/>
      <c r="MO147" s="36"/>
      <c r="MP147" s="36"/>
      <c r="MQ147" s="36"/>
      <c r="MR147" s="36"/>
      <c r="MS147" s="36"/>
      <c r="MT147" s="36"/>
      <c r="MU147" s="36"/>
      <c r="MV147" s="36"/>
      <c r="MW147" s="36"/>
      <c r="MX147" s="36"/>
      <c r="MY147" s="36"/>
      <c r="MZ147" s="36"/>
      <c r="NA147" s="36"/>
      <c r="NB147" s="36"/>
      <c r="NC147" s="36"/>
      <c r="ND147" s="36"/>
      <c r="NE147" s="36"/>
      <c r="NF147" s="36"/>
      <c r="NG147" s="36"/>
      <c r="NH147" s="36"/>
      <c r="NI147" s="36"/>
      <c r="NJ147" s="36"/>
      <c r="NK147" s="36"/>
      <c r="NL147" s="36"/>
      <c r="NM147" s="36"/>
      <c r="NN147" s="36"/>
      <c r="NO147" s="36"/>
      <c r="NP147" s="36"/>
      <c r="NQ147" s="36"/>
      <c r="NR147" s="36"/>
      <c r="NS147" s="36"/>
      <c r="NT147" s="36"/>
      <c r="NU147" s="36"/>
      <c r="NV147" s="36"/>
      <c r="NW147" s="36"/>
      <c r="NX147" s="36"/>
      <c r="NY147" s="36"/>
      <c r="NZ147" s="36"/>
      <c r="OA147" s="36"/>
      <c r="OB147" s="36"/>
      <c r="OC147" s="36"/>
      <c r="OD147" s="36"/>
      <c r="OE147" s="36"/>
      <c r="OF147" s="36"/>
      <c r="OG147" s="36"/>
      <c r="OH147" s="36"/>
      <c r="OI147" s="36"/>
      <c r="OJ147" s="36"/>
      <c r="OK147" s="36"/>
      <c r="OL147" s="36"/>
      <c r="OM147" s="36"/>
      <c r="ON147" s="36"/>
      <c r="OO147" s="36"/>
      <c r="OP147" s="36"/>
      <c r="OQ147" s="36"/>
      <c r="OR147" s="36"/>
      <c r="OS147" s="36"/>
      <c r="OT147" s="36"/>
      <c r="OU147" s="36"/>
      <c r="OV147" s="36"/>
      <c r="OW147" s="36"/>
      <c r="OX147" s="36"/>
      <c r="OY147" s="36"/>
      <c r="OZ147" s="36"/>
      <c r="PA147" s="36"/>
      <c r="PB147" s="36"/>
      <c r="PC147" s="36"/>
      <c r="PD147" s="36"/>
      <c r="PE147" s="36"/>
      <c r="PF147" s="36"/>
      <c r="PG147" s="36"/>
      <c r="PH147" s="36"/>
      <c r="PI147" s="36"/>
      <c r="PJ147" s="36"/>
      <c r="PK147" s="36"/>
      <c r="PL147" s="36"/>
      <c r="PM147" s="36"/>
      <c r="PN147" s="36"/>
      <c r="PO147" s="36"/>
      <c r="PP147" s="36"/>
      <c r="PQ147" s="36"/>
      <c r="PR147" s="36"/>
      <c r="PS147" s="36"/>
      <c r="PT147" s="36"/>
      <c r="PU147" s="36"/>
      <c r="PV147" s="36"/>
      <c r="PW147" s="36"/>
      <c r="PX147" s="36"/>
      <c r="PY147" s="36"/>
      <c r="PZ147" s="36"/>
      <c r="QA147" s="36"/>
      <c r="QB147" s="36"/>
      <c r="QC147" s="36"/>
      <c r="QD147" s="36"/>
      <c r="QE147" s="36"/>
      <c r="QF147" s="36"/>
      <c r="QG147" s="36"/>
      <c r="QH147" s="36"/>
      <c r="QI147" s="36"/>
      <c r="QJ147" s="36"/>
      <c r="QK147" s="36"/>
      <c r="QL147" s="36"/>
      <c r="QM147" s="36"/>
      <c r="QN147" s="36"/>
      <c r="QO147" s="36"/>
      <c r="QP147" s="36"/>
      <c r="QQ147" s="36"/>
      <c r="QR147" s="36"/>
      <c r="QS147" s="36"/>
      <c r="QT147" s="36"/>
      <c r="QU147" s="36"/>
      <c r="QV147" s="36"/>
      <c r="QW147" s="36"/>
      <c r="QX147" s="36"/>
      <c r="QY147" s="36"/>
      <c r="QZ147" s="36"/>
      <c r="RA147" s="36"/>
      <c r="RB147" s="36"/>
      <c r="RC147" s="36"/>
      <c r="RD147" s="36"/>
      <c r="RE147" s="36"/>
      <c r="RF147" s="36"/>
      <c r="RG147" s="36"/>
      <c r="RH147" s="36"/>
      <c r="RI147" s="36"/>
      <c r="RJ147" s="36"/>
      <c r="RK147" s="36"/>
      <c r="RL147" s="36"/>
      <c r="RM147" s="36"/>
      <c r="RN147" s="36"/>
      <c r="RO147" s="36"/>
      <c r="RP147" s="36"/>
      <c r="RQ147" s="36"/>
      <c r="RR147" s="36"/>
      <c r="RS147" s="36"/>
      <c r="RT147" s="36"/>
      <c r="RU147" s="36"/>
      <c r="RV147" s="36"/>
      <c r="RW147" s="36"/>
      <c r="RX147" s="36"/>
      <c r="RY147" s="36"/>
      <c r="RZ147" s="36"/>
      <c r="SA147" s="36"/>
      <c r="SB147" s="36"/>
      <c r="SC147" s="36"/>
      <c r="SD147" s="36"/>
      <c r="SE147" s="36"/>
      <c r="SF147" s="36"/>
      <c r="SG147" s="36"/>
      <c r="SH147" s="36"/>
      <c r="SI147" s="36"/>
      <c r="SJ147" s="36"/>
      <c r="SK147" s="36"/>
      <c r="SL147" s="36"/>
      <c r="SM147" s="36"/>
      <c r="SN147" s="36"/>
      <c r="SO147" s="36"/>
      <c r="SP147" s="36"/>
      <c r="SQ147" s="36"/>
      <c r="SR147" s="36"/>
      <c r="SS147" s="36"/>
      <c r="ST147" s="36"/>
      <c r="SU147" s="36"/>
      <c r="SV147" s="36"/>
      <c r="SW147" s="36"/>
      <c r="SX147" s="36"/>
      <c r="SY147" s="36"/>
      <c r="SZ147" s="36"/>
      <c r="TA147" s="36"/>
      <c r="TB147" s="36"/>
      <c r="TC147" s="36"/>
      <c r="TD147" s="36"/>
      <c r="TE147" s="36"/>
      <c r="TF147" s="36"/>
      <c r="TG147" s="36"/>
      <c r="TH147" s="36"/>
      <c r="TI147" s="36"/>
      <c r="TJ147" s="36"/>
      <c r="TK147" s="36"/>
      <c r="TL147" s="36"/>
      <c r="TM147" s="36"/>
      <c r="TN147" s="36"/>
      <c r="TO147" s="36"/>
      <c r="TP147" s="36"/>
      <c r="TQ147" s="36"/>
      <c r="TR147" s="36"/>
      <c r="TS147" s="36"/>
      <c r="TT147" s="36"/>
      <c r="TU147" s="36"/>
      <c r="TV147" s="36"/>
      <c r="TW147" s="36"/>
      <c r="TX147" s="36"/>
      <c r="TY147" s="36"/>
      <c r="TZ147" s="36"/>
      <c r="UA147" s="36"/>
      <c r="UB147" s="36"/>
      <c r="UC147" s="36"/>
      <c r="UD147" s="36"/>
      <c r="UE147" s="36"/>
      <c r="UF147" s="36"/>
      <c r="UG147" s="36"/>
      <c r="UH147" s="36"/>
      <c r="UI147" s="36"/>
      <c r="UJ147" s="36"/>
      <c r="UK147" s="36"/>
      <c r="UL147" s="36"/>
      <c r="UM147" s="36"/>
      <c r="UN147" s="36"/>
      <c r="UO147" s="36"/>
      <c r="UP147" s="36"/>
      <c r="UQ147" s="36"/>
      <c r="UR147" s="36"/>
      <c r="US147" s="36"/>
      <c r="UT147" s="36"/>
      <c r="UU147" s="36"/>
      <c r="UV147" s="36"/>
      <c r="UW147" s="36"/>
      <c r="UX147" s="36"/>
      <c r="UY147" s="36"/>
      <c r="UZ147" s="36"/>
      <c r="VA147" s="36"/>
      <c r="VB147" s="36"/>
      <c r="VC147" s="36"/>
      <c r="VD147" s="36"/>
      <c r="VE147" s="36"/>
      <c r="VF147" s="36"/>
      <c r="VG147" s="36"/>
      <c r="VH147" s="36"/>
      <c r="VI147" s="36"/>
      <c r="VJ147" s="36"/>
      <c r="VK147" s="36"/>
      <c r="VL147" s="36"/>
      <c r="VM147" s="36"/>
      <c r="VN147" s="36"/>
      <c r="VO147" s="36"/>
      <c r="VP147" s="36"/>
      <c r="VQ147" s="36"/>
      <c r="VR147" s="36"/>
      <c r="VS147" s="36"/>
      <c r="VT147" s="36"/>
      <c r="VU147" s="36"/>
      <c r="VV147" s="36"/>
      <c r="VW147" s="36"/>
      <c r="VX147" s="36"/>
      <c r="VY147" s="36"/>
      <c r="VZ147" s="36"/>
      <c r="WA147" s="36"/>
      <c r="WB147" s="36"/>
      <c r="WC147" s="36"/>
      <c r="WD147" s="36"/>
      <c r="WE147" s="36"/>
      <c r="WF147" s="36"/>
      <c r="WG147" s="36"/>
      <c r="WH147" s="36"/>
      <c r="WI147" s="36"/>
      <c r="WJ147" s="36"/>
      <c r="WK147" s="36"/>
      <c r="WL147" s="36"/>
      <c r="WM147" s="36"/>
      <c r="WN147" s="36"/>
      <c r="WO147" s="36"/>
      <c r="WP147" s="36"/>
      <c r="WQ147" s="36"/>
      <c r="WR147" s="36"/>
      <c r="WS147" s="36"/>
      <c r="WT147" s="36"/>
      <c r="WU147" s="36"/>
      <c r="WV147" s="36"/>
      <c r="WW147" s="36"/>
      <c r="WX147" s="36"/>
      <c r="WY147" s="36"/>
      <c r="WZ147" s="36"/>
      <c r="XA147" s="36"/>
      <c r="XB147" s="36"/>
      <c r="XC147" s="36"/>
      <c r="XD147" s="36"/>
      <c r="XE147" s="36"/>
      <c r="XF147" s="36"/>
      <c r="XG147" s="36"/>
      <c r="XH147" s="36"/>
      <c r="XI147" s="36"/>
      <c r="XJ147" s="36"/>
      <c r="XK147" s="36"/>
      <c r="XL147" s="36"/>
      <c r="XM147" s="36"/>
      <c r="XN147" s="36"/>
      <c r="XO147" s="36"/>
      <c r="XP147" s="36"/>
      <c r="XQ147" s="36"/>
      <c r="XR147" s="36"/>
      <c r="XS147" s="36"/>
      <c r="XT147" s="36"/>
      <c r="XU147" s="36"/>
      <c r="XV147" s="36"/>
      <c r="XW147" s="36"/>
      <c r="XX147" s="36"/>
      <c r="XY147" s="36"/>
      <c r="XZ147" s="36"/>
      <c r="YA147" s="36"/>
      <c r="YB147" s="36"/>
      <c r="YC147" s="36"/>
      <c r="YD147" s="36"/>
      <c r="YE147" s="36"/>
      <c r="YF147" s="36"/>
      <c r="YG147" s="36"/>
      <c r="YH147" s="36"/>
      <c r="YI147" s="36"/>
      <c r="YJ147" s="36"/>
      <c r="YK147" s="36"/>
      <c r="YL147" s="36"/>
      <c r="YM147" s="36"/>
      <c r="YN147" s="36"/>
      <c r="YO147" s="36"/>
      <c r="YP147" s="36"/>
      <c r="YQ147" s="36"/>
      <c r="YR147" s="36"/>
      <c r="YS147" s="36"/>
      <c r="YT147" s="36"/>
      <c r="YU147" s="36"/>
      <c r="YV147" s="36"/>
      <c r="YW147" s="36"/>
      <c r="YX147" s="36"/>
      <c r="YY147" s="36"/>
      <c r="YZ147" s="36"/>
      <c r="ZA147" s="36"/>
      <c r="ZB147" s="36"/>
      <c r="ZC147" s="36"/>
      <c r="ZD147" s="36"/>
      <c r="ZE147" s="36"/>
      <c r="ZF147" s="36"/>
      <c r="ZG147" s="36"/>
      <c r="ZH147" s="36"/>
      <c r="ZI147" s="36"/>
      <c r="ZJ147" s="36"/>
      <c r="ZK147" s="36"/>
      <c r="ZL147" s="36"/>
      <c r="ZM147" s="36"/>
      <c r="ZN147" s="36"/>
      <c r="ZO147" s="36"/>
      <c r="ZP147" s="36"/>
      <c r="ZQ147" s="36"/>
      <c r="ZR147" s="36"/>
      <c r="ZS147" s="36"/>
      <c r="ZT147" s="36"/>
      <c r="ZU147" s="36"/>
      <c r="ZV147" s="36"/>
      <c r="ZW147" s="36"/>
      <c r="ZX147" s="36"/>
      <c r="ZY147" s="36"/>
      <c r="ZZ147" s="36"/>
      <c r="AAA147" s="36"/>
      <c r="AAB147" s="36"/>
      <c r="AAC147" s="36"/>
      <c r="AAD147" s="36"/>
      <c r="AAE147" s="36"/>
      <c r="AAF147" s="36"/>
      <c r="AAG147" s="36"/>
      <c r="AAH147" s="36"/>
      <c r="AAI147" s="36"/>
      <c r="AAJ147" s="36"/>
      <c r="AAK147" s="36"/>
      <c r="AAL147" s="36"/>
      <c r="AAM147" s="36"/>
      <c r="AAN147" s="36"/>
      <c r="AAO147" s="36"/>
      <c r="AAP147" s="36"/>
      <c r="AAQ147" s="36"/>
      <c r="AAR147" s="36"/>
      <c r="AAS147" s="36"/>
      <c r="AAT147" s="36"/>
      <c r="AAU147" s="36"/>
      <c r="AAV147" s="36"/>
      <c r="AAW147" s="36"/>
      <c r="AAX147" s="36"/>
      <c r="AAY147" s="36"/>
      <c r="AAZ147" s="36"/>
      <c r="ABA147" s="36"/>
      <c r="ABB147" s="36"/>
      <c r="ABC147" s="36"/>
      <c r="ABD147" s="36"/>
      <c r="ABE147" s="36"/>
      <c r="ABF147" s="36"/>
      <c r="ABG147" s="36"/>
      <c r="ABH147" s="36"/>
      <c r="ABI147" s="36"/>
      <c r="ABJ147" s="36"/>
      <c r="ABK147" s="36"/>
      <c r="ABL147" s="36"/>
      <c r="ABM147" s="36"/>
      <c r="ABN147" s="36"/>
      <c r="ABO147" s="36"/>
      <c r="ABP147" s="36"/>
      <c r="ABQ147" s="36"/>
      <c r="ABR147" s="36"/>
      <c r="ABS147" s="36"/>
      <c r="ABT147" s="36"/>
      <c r="ABU147" s="36"/>
      <c r="ABV147" s="36"/>
      <c r="ABW147" s="36"/>
      <c r="ABX147" s="36"/>
      <c r="ABY147" s="36"/>
      <c r="ABZ147" s="36"/>
      <c r="ACA147" s="36"/>
      <c r="ACB147" s="36"/>
      <c r="ACC147" s="36"/>
      <c r="ACD147" s="36"/>
      <c r="ACE147" s="36"/>
      <c r="ACF147" s="36"/>
      <c r="ACG147" s="36"/>
      <c r="ACH147" s="36"/>
      <c r="ACI147" s="36"/>
      <c r="ACJ147" s="36"/>
      <c r="ACK147" s="36"/>
      <c r="ACL147" s="36"/>
      <c r="ACM147" s="36"/>
      <c r="ACN147" s="36"/>
      <c r="ACO147" s="36"/>
      <c r="ACP147" s="36"/>
      <c r="ACQ147" s="36"/>
      <c r="ACR147" s="36"/>
      <c r="ACS147" s="36"/>
      <c r="ACT147" s="36"/>
      <c r="ACU147" s="36"/>
      <c r="ACV147" s="36"/>
      <c r="ACW147" s="36"/>
      <c r="ACX147" s="36"/>
      <c r="ACY147" s="36"/>
      <c r="ACZ147" s="36"/>
      <c r="ADA147" s="36"/>
      <c r="ADB147" s="36"/>
      <c r="ADC147" s="36"/>
      <c r="ADD147" s="36"/>
      <c r="ADE147" s="36"/>
      <c r="ADF147" s="36"/>
      <c r="ADG147" s="36"/>
      <c r="ADH147" s="36"/>
      <c r="ADI147" s="36"/>
      <c r="ADJ147" s="36"/>
      <c r="ADK147" s="36"/>
      <c r="ADL147" s="36"/>
      <c r="ADM147" s="36"/>
      <c r="ADN147" s="36"/>
      <c r="ADO147" s="36"/>
      <c r="ADP147" s="36"/>
      <c r="ADQ147" s="36"/>
      <c r="ADR147" s="36"/>
      <c r="ADS147" s="36"/>
      <c r="ADT147" s="36"/>
      <c r="ADU147" s="36"/>
      <c r="ADV147" s="36"/>
      <c r="ADW147" s="36"/>
      <c r="ADX147" s="36"/>
      <c r="ADY147" s="36"/>
      <c r="ADZ147" s="36"/>
      <c r="AEA147" s="36"/>
      <c r="AEB147" s="36"/>
      <c r="AEC147" s="36"/>
      <c r="AED147" s="36"/>
      <c r="AEE147" s="36"/>
      <c r="AEF147" s="36"/>
      <c r="AEG147" s="36"/>
      <c r="AEH147" s="36"/>
      <c r="AEI147" s="36"/>
      <c r="AEJ147" s="36"/>
      <c r="AEK147" s="36"/>
      <c r="AEL147" s="36"/>
      <c r="AEM147" s="36"/>
      <c r="AEN147" s="36"/>
      <c r="AEO147" s="36"/>
      <c r="AEP147" s="36"/>
      <c r="AEQ147" s="36"/>
      <c r="AER147" s="36"/>
      <c r="AES147" s="36"/>
      <c r="AET147" s="36"/>
      <c r="AEU147" s="36"/>
      <c r="AEV147" s="36"/>
      <c r="AEW147" s="36"/>
      <c r="AEX147" s="36"/>
      <c r="AEY147" s="36"/>
      <c r="AEZ147" s="36"/>
      <c r="AFA147" s="36"/>
      <c r="AFB147" s="36"/>
      <c r="AFC147" s="36"/>
      <c r="AFD147" s="36"/>
      <c r="AFE147" s="36"/>
      <c r="AFF147" s="36"/>
      <c r="AFG147" s="36"/>
      <c r="AFH147" s="36"/>
      <c r="AFI147" s="36"/>
      <c r="AFJ147" s="36"/>
      <c r="AFK147" s="36"/>
      <c r="AFL147" s="36"/>
      <c r="AFM147" s="36"/>
      <c r="AFN147" s="36"/>
      <c r="AFO147" s="36"/>
      <c r="AFP147" s="36"/>
      <c r="AFQ147" s="36"/>
      <c r="AFR147" s="36"/>
      <c r="AFS147" s="36"/>
      <c r="AFT147" s="36"/>
      <c r="AFU147" s="36"/>
      <c r="AFV147" s="36"/>
      <c r="AFW147" s="36"/>
      <c r="AFX147" s="36"/>
      <c r="AFY147" s="36"/>
      <c r="AFZ147" s="36"/>
      <c r="AGA147" s="36"/>
      <c r="AGB147" s="36"/>
      <c r="AGC147" s="36"/>
      <c r="AGD147" s="36"/>
      <c r="AGE147" s="36"/>
      <c r="AGF147" s="36"/>
      <c r="AGG147" s="36"/>
      <c r="AGH147" s="36"/>
      <c r="AGI147" s="36"/>
      <c r="AGJ147" s="36"/>
      <c r="AGK147" s="36"/>
      <c r="AGL147" s="36"/>
      <c r="AGM147" s="36"/>
      <c r="AGN147" s="36"/>
      <c r="AGO147" s="36"/>
      <c r="AGP147" s="36"/>
      <c r="AGQ147" s="36"/>
      <c r="AGR147" s="36"/>
      <c r="AGS147" s="36"/>
      <c r="AGT147" s="36"/>
      <c r="AGU147" s="36"/>
      <c r="AGV147" s="36"/>
      <c r="AGW147" s="36"/>
      <c r="AGX147" s="36"/>
      <c r="AGY147" s="36"/>
      <c r="AGZ147" s="36"/>
      <c r="AHA147" s="36"/>
      <c r="AHB147" s="36"/>
      <c r="AHC147" s="36"/>
      <c r="AHD147" s="36"/>
      <c r="AHE147" s="36"/>
      <c r="AHF147" s="36"/>
      <c r="AHG147" s="36"/>
      <c r="AHH147" s="36"/>
      <c r="AHI147" s="36"/>
      <c r="AHJ147" s="36"/>
      <c r="AHK147" s="36"/>
      <c r="AHL147" s="36"/>
      <c r="AHM147" s="36"/>
      <c r="AHN147" s="36"/>
      <c r="AHO147" s="36"/>
      <c r="AHP147" s="36"/>
      <c r="AHQ147" s="36"/>
      <c r="AHR147" s="36"/>
      <c r="AHS147" s="36"/>
      <c r="AHT147" s="36"/>
      <c r="AHU147" s="36"/>
      <c r="AHV147" s="36"/>
      <c r="AHW147" s="36"/>
      <c r="AHX147" s="36"/>
      <c r="AHY147" s="36"/>
      <c r="AHZ147" s="36"/>
      <c r="AIA147" s="36"/>
      <c r="AIB147" s="36"/>
      <c r="AIC147" s="36"/>
      <c r="AID147" s="36"/>
      <c r="AIE147" s="36"/>
      <c r="AIF147" s="36"/>
      <c r="AIG147" s="36"/>
      <c r="AIH147" s="36"/>
      <c r="AII147" s="36"/>
      <c r="AIJ147" s="36"/>
      <c r="AIK147" s="36"/>
      <c r="AIL147" s="36"/>
      <c r="AIM147" s="36"/>
      <c r="AIN147" s="36"/>
      <c r="AIO147" s="36"/>
      <c r="AIP147" s="36"/>
      <c r="AIQ147" s="36"/>
      <c r="AIR147" s="36"/>
      <c r="AIS147" s="36"/>
      <c r="AIT147" s="36"/>
      <c r="AIU147" s="36"/>
      <c r="AIV147" s="36"/>
      <c r="AIW147" s="36"/>
      <c r="AIX147" s="36"/>
      <c r="AIY147" s="36"/>
      <c r="AIZ147" s="36"/>
      <c r="AJA147" s="36"/>
      <c r="AJB147" s="36"/>
      <c r="AJC147" s="36"/>
      <c r="AJD147" s="36"/>
      <c r="AJE147" s="36"/>
      <c r="AJF147" s="36"/>
      <c r="AJG147" s="36"/>
      <c r="AJH147" s="36"/>
      <c r="AJI147" s="36"/>
      <c r="AJJ147" s="36"/>
      <c r="AJK147" s="36"/>
      <c r="AJL147" s="36"/>
      <c r="AJM147" s="36"/>
      <c r="AJN147" s="36"/>
      <c r="AJO147" s="36"/>
      <c r="AJP147" s="36"/>
      <c r="AJQ147" s="36"/>
      <c r="AJR147" s="36"/>
      <c r="AJS147" s="36"/>
      <c r="AJT147" s="36"/>
      <c r="AJU147" s="36"/>
      <c r="AJV147" s="36"/>
      <c r="AJW147" s="36"/>
      <c r="AJX147" s="36"/>
      <c r="AJY147" s="36"/>
      <c r="AJZ147" s="36"/>
      <c r="AKA147" s="36"/>
      <c r="AKB147" s="36"/>
      <c r="AKC147" s="36"/>
      <c r="AKD147" s="36"/>
      <c r="AKE147" s="36"/>
      <c r="AKF147" s="36"/>
      <c r="AKG147" s="36"/>
      <c r="AKH147" s="36"/>
      <c r="AKI147" s="36"/>
      <c r="AKJ147" s="36"/>
      <c r="AKK147" s="36"/>
      <c r="AKL147" s="36"/>
      <c r="AKM147" s="36"/>
      <c r="AKN147" s="36"/>
      <c r="AKO147" s="36"/>
      <c r="AKP147" s="36"/>
      <c r="AKQ147" s="36"/>
      <c r="AKR147" s="36"/>
      <c r="AKS147" s="36"/>
      <c r="AKT147" s="36"/>
      <c r="AKU147" s="36"/>
      <c r="AKV147" s="36"/>
      <c r="AKW147" s="36"/>
      <c r="AKX147" s="36"/>
      <c r="AKY147" s="36"/>
      <c r="AKZ147" s="36"/>
      <c r="ALA147" s="36"/>
      <c r="ALB147" s="36"/>
      <c r="ALC147" s="36"/>
      <c r="ALD147" s="36"/>
      <c r="ALE147" s="36"/>
      <c r="ALF147" s="36"/>
      <c r="ALG147" s="36"/>
      <c r="ALH147" s="36"/>
      <c r="ALI147" s="36"/>
      <c r="ALJ147" s="36"/>
      <c r="ALK147" s="36"/>
      <c r="ALL147" s="36"/>
      <c r="ALM147" s="36"/>
      <c r="ALN147" s="36"/>
      <c r="ALO147" s="36"/>
      <c r="ALP147" s="36"/>
      <c r="ALQ147" s="36"/>
      <c r="ALR147" s="36"/>
      <c r="ALS147" s="36"/>
      <c r="ALT147" s="36"/>
      <c r="ALU147" s="36"/>
      <c r="ALV147" s="36"/>
      <c r="ALW147" s="36"/>
      <c r="ALX147" s="36"/>
      <c r="ALY147" s="36"/>
      <c r="ALZ147" s="36"/>
      <c r="AMA147" s="36"/>
      <c r="AMB147" s="36"/>
      <c r="AMC147" s="36"/>
      <c r="AMD147" s="36"/>
      <c r="AME147" s="36"/>
      <c r="AMF147" s="36"/>
      <c r="AMG147" s="36"/>
      <c r="AMH147" s="36"/>
    </row>
    <row r="148" spans="1:1022" ht="25.5" x14ac:dyDescent="0.2">
      <c r="A148" s="17" t="s">
        <v>273</v>
      </c>
      <c r="B148" s="18" t="s">
        <v>274</v>
      </c>
      <c r="C148" s="30" t="s">
        <v>275</v>
      </c>
      <c r="D148" s="60">
        <f t="shared" si="99"/>
        <v>1.5</v>
      </c>
      <c r="E148" s="60">
        <v>0</v>
      </c>
      <c r="F148" s="60" t="s">
        <v>33</v>
      </c>
      <c r="G148" s="60">
        <f t="shared" si="101"/>
        <v>1.5</v>
      </c>
      <c r="H148" s="60">
        <f t="shared" ref="H148:I159" si="105">SUM(J148,L148,N148,P148)</f>
        <v>1.5</v>
      </c>
      <c r="I148" s="60">
        <f t="shared" si="105"/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0</v>
      </c>
      <c r="O148" s="60">
        <v>0</v>
      </c>
      <c r="P148" s="60">
        <v>1.5</v>
      </c>
      <c r="Q148" s="60">
        <v>0</v>
      </c>
      <c r="R148" s="60">
        <f t="shared" si="103"/>
        <v>1.5</v>
      </c>
      <c r="S148" s="60" t="s">
        <v>33</v>
      </c>
      <c r="T148" s="60">
        <f t="shared" si="104"/>
        <v>-1.5</v>
      </c>
      <c r="U148" s="60" t="s">
        <v>33</v>
      </c>
      <c r="V148" s="54" t="s">
        <v>33</v>
      </c>
      <c r="X148" s="28"/>
      <c r="Y148" s="28"/>
      <c r="BB148" s="29"/>
    </row>
    <row r="149" spans="1:1022" ht="25.5" x14ac:dyDescent="0.2">
      <c r="A149" s="17" t="s">
        <v>273</v>
      </c>
      <c r="B149" s="18" t="s">
        <v>276</v>
      </c>
      <c r="C149" s="30" t="s">
        <v>277</v>
      </c>
      <c r="D149" s="60">
        <f t="shared" si="99"/>
        <v>0.65</v>
      </c>
      <c r="E149" s="60">
        <v>0</v>
      </c>
      <c r="F149" s="60" t="s">
        <v>33</v>
      </c>
      <c r="G149" s="60">
        <f t="shared" si="101"/>
        <v>0.65</v>
      </c>
      <c r="H149" s="60">
        <f t="shared" si="105"/>
        <v>0.65</v>
      </c>
      <c r="I149" s="60">
        <f t="shared" si="105"/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0</v>
      </c>
      <c r="O149" s="60">
        <v>0</v>
      </c>
      <c r="P149" s="60">
        <v>0.65</v>
      </c>
      <c r="Q149" s="60">
        <v>0</v>
      </c>
      <c r="R149" s="60">
        <f t="shared" si="103"/>
        <v>0.65</v>
      </c>
      <c r="S149" s="60" t="s">
        <v>33</v>
      </c>
      <c r="T149" s="60">
        <f t="shared" si="104"/>
        <v>-0.65</v>
      </c>
      <c r="U149" s="60" t="s">
        <v>33</v>
      </c>
      <c r="V149" s="54" t="s">
        <v>33</v>
      </c>
      <c r="X149" s="28"/>
      <c r="Y149" s="28"/>
      <c r="BB149" s="29"/>
    </row>
    <row r="150" spans="1:1022" ht="25.5" x14ac:dyDescent="0.2">
      <c r="A150" s="17" t="s">
        <v>273</v>
      </c>
      <c r="B150" s="18" t="s">
        <v>278</v>
      </c>
      <c r="C150" s="30" t="s">
        <v>279</v>
      </c>
      <c r="D150" s="60">
        <f t="shared" si="99"/>
        <v>1.25</v>
      </c>
      <c r="E150" s="60">
        <v>0</v>
      </c>
      <c r="F150" s="60" t="s">
        <v>33</v>
      </c>
      <c r="G150" s="60">
        <f t="shared" si="101"/>
        <v>1.25</v>
      </c>
      <c r="H150" s="60">
        <f t="shared" si="105"/>
        <v>1.25</v>
      </c>
      <c r="I150" s="60">
        <f t="shared" si="105"/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  <c r="P150" s="60">
        <v>1.25</v>
      </c>
      <c r="Q150" s="60">
        <v>0</v>
      </c>
      <c r="R150" s="60">
        <f t="shared" si="103"/>
        <v>1.25</v>
      </c>
      <c r="S150" s="60" t="s">
        <v>33</v>
      </c>
      <c r="T150" s="60">
        <f t="shared" si="104"/>
        <v>-1.25</v>
      </c>
      <c r="U150" s="60" t="s">
        <v>33</v>
      </c>
      <c r="V150" s="54" t="s">
        <v>33</v>
      </c>
      <c r="X150" s="28"/>
      <c r="Y150" s="28"/>
      <c r="BB150" s="29"/>
    </row>
    <row r="151" spans="1:1022" ht="25.5" x14ac:dyDescent="0.2">
      <c r="A151" s="17" t="s">
        <v>273</v>
      </c>
      <c r="B151" s="18" t="s">
        <v>280</v>
      </c>
      <c r="C151" s="30" t="s">
        <v>281</v>
      </c>
      <c r="D151" s="60">
        <f t="shared" si="99"/>
        <v>0.90000000000000013</v>
      </c>
      <c r="E151" s="60">
        <v>0</v>
      </c>
      <c r="F151" s="60" t="s">
        <v>33</v>
      </c>
      <c r="G151" s="60">
        <f t="shared" si="101"/>
        <v>0.90000000000000013</v>
      </c>
      <c r="H151" s="60">
        <f t="shared" si="105"/>
        <v>0.90000000000000013</v>
      </c>
      <c r="I151" s="60">
        <f t="shared" si="105"/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  <c r="P151" s="60">
        <v>0.90000000000000013</v>
      </c>
      <c r="Q151" s="60">
        <v>0</v>
      </c>
      <c r="R151" s="60">
        <f t="shared" si="103"/>
        <v>0.90000000000000013</v>
      </c>
      <c r="S151" s="60" t="s">
        <v>33</v>
      </c>
      <c r="T151" s="60">
        <f t="shared" si="104"/>
        <v>-0.90000000000000013</v>
      </c>
      <c r="U151" s="60" t="s">
        <v>33</v>
      </c>
      <c r="V151" s="54" t="s">
        <v>33</v>
      </c>
      <c r="X151" s="28"/>
      <c r="Y151" s="28"/>
      <c r="BB151" s="29"/>
    </row>
    <row r="152" spans="1:1022" ht="25.5" x14ac:dyDescent="0.2">
      <c r="A152" s="17" t="s">
        <v>273</v>
      </c>
      <c r="B152" s="18" t="s">
        <v>282</v>
      </c>
      <c r="C152" s="30" t="s">
        <v>283</v>
      </c>
      <c r="D152" s="60">
        <f t="shared" si="99"/>
        <v>0.8</v>
      </c>
      <c r="E152" s="60">
        <v>0</v>
      </c>
      <c r="F152" s="60" t="s">
        <v>33</v>
      </c>
      <c r="G152" s="60">
        <f t="shared" si="101"/>
        <v>0.8</v>
      </c>
      <c r="H152" s="60">
        <f t="shared" si="105"/>
        <v>0.8</v>
      </c>
      <c r="I152" s="60">
        <f t="shared" si="105"/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  <c r="P152" s="60">
        <v>0.8</v>
      </c>
      <c r="Q152" s="60">
        <v>0</v>
      </c>
      <c r="R152" s="60">
        <f t="shared" si="103"/>
        <v>0.8</v>
      </c>
      <c r="S152" s="60" t="s">
        <v>33</v>
      </c>
      <c r="T152" s="60">
        <f t="shared" si="104"/>
        <v>-0.8</v>
      </c>
      <c r="U152" s="60" t="s">
        <v>33</v>
      </c>
      <c r="V152" s="54" t="s">
        <v>33</v>
      </c>
      <c r="X152" s="28"/>
      <c r="Y152" s="28"/>
      <c r="BB152" s="29"/>
    </row>
    <row r="153" spans="1:1022" ht="25.5" x14ac:dyDescent="0.2">
      <c r="A153" s="17" t="s">
        <v>273</v>
      </c>
      <c r="B153" s="18" t="s">
        <v>284</v>
      </c>
      <c r="C153" s="30" t="s">
        <v>285</v>
      </c>
      <c r="D153" s="60">
        <f t="shared" si="99"/>
        <v>7.0000000000000007E-2</v>
      </c>
      <c r="E153" s="60">
        <v>0</v>
      </c>
      <c r="F153" s="60" t="s">
        <v>33</v>
      </c>
      <c r="G153" s="60">
        <f t="shared" si="101"/>
        <v>7.0000000000000007E-2</v>
      </c>
      <c r="H153" s="60">
        <f t="shared" si="105"/>
        <v>7.0000000000000007E-2</v>
      </c>
      <c r="I153" s="60">
        <f t="shared" si="105"/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0</v>
      </c>
      <c r="O153" s="60">
        <v>0</v>
      </c>
      <c r="P153" s="60">
        <v>7.0000000000000007E-2</v>
      </c>
      <c r="Q153" s="60">
        <v>0</v>
      </c>
      <c r="R153" s="60">
        <f t="shared" si="103"/>
        <v>7.0000000000000007E-2</v>
      </c>
      <c r="S153" s="60" t="s">
        <v>33</v>
      </c>
      <c r="T153" s="60">
        <f t="shared" si="104"/>
        <v>-7.0000000000000007E-2</v>
      </c>
      <c r="U153" s="60" t="s">
        <v>33</v>
      </c>
      <c r="V153" s="54" t="s">
        <v>33</v>
      </c>
      <c r="X153" s="28"/>
      <c r="Y153" s="28"/>
      <c r="BB153" s="29"/>
    </row>
    <row r="154" spans="1:1022" ht="25.5" x14ac:dyDescent="0.2">
      <c r="A154" s="17" t="s">
        <v>273</v>
      </c>
      <c r="B154" s="18" t="s">
        <v>286</v>
      </c>
      <c r="C154" s="30" t="s">
        <v>287</v>
      </c>
      <c r="D154" s="60">
        <f t="shared" si="99"/>
        <v>0.5</v>
      </c>
      <c r="E154" s="60">
        <v>0</v>
      </c>
      <c r="F154" s="60" t="s">
        <v>33</v>
      </c>
      <c r="G154" s="60">
        <f t="shared" si="101"/>
        <v>0.5</v>
      </c>
      <c r="H154" s="60">
        <f t="shared" si="105"/>
        <v>0.5</v>
      </c>
      <c r="I154" s="60">
        <f t="shared" si="105"/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0</v>
      </c>
      <c r="O154" s="60">
        <v>0</v>
      </c>
      <c r="P154" s="60">
        <v>0.5</v>
      </c>
      <c r="Q154" s="60">
        <v>0</v>
      </c>
      <c r="R154" s="60">
        <f t="shared" si="103"/>
        <v>0.5</v>
      </c>
      <c r="S154" s="60" t="s">
        <v>33</v>
      </c>
      <c r="T154" s="60">
        <f t="shared" si="104"/>
        <v>-0.5</v>
      </c>
      <c r="U154" s="60" t="s">
        <v>33</v>
      </c>
      <c r="V154" s="54" t="s">
        <v>33</v>
      </c>
      <c r="X154" s="28"/>
      <c r="Y154" s="28"/>
      <c r="BB154" s="29"/>
    </row>
    <row r="155" spans="1:1022" ht="25.5" x14ac:dyDescent="0.2">
      <c r="A155" s="17" t="s">
        <v>273</v>
      </c>
      <c r="B155" s="18" t="s">
        <v>288</v>
      </c>
      <c r="C155" s="30" t="s">
        <v>289</v>
      </c>
      <c r="D155" s="60">
        <f t="shared" si="99"/>
        <v>0.12</v>
      </c>
      <c r="E155" s="60">
        <v>0</v>
      </c>
      <c r="F155" s="60" t="s">
        <v>33</v>
      </c>
      <c r="G155" s="60">
        <f t="shared" si="101"/>
        <v>0.12</v>
      </c>
      <c r="H155" s="60">
        <f t="shared" si="105"/>
        <v>0.12</v>
      </c>
      <c r="I155" s="60">
        <f t="shared" si="105"/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0</v>
      </c>
      <c r="O155" s="60">
        <v>0</v>
      </c>
      <c r="P155" s="60">
        <v>0.12</v>
      </c>
      <c r="Q155" s="60">
        <v>0</v>
      </c>
      <c r="R155" s="60">
        <f t="shared" si="103"/>
        <v>0.12</v>
      </c>
      <c r="S155" s="60" t="s">
        <v>33</v>
      </c>
      <c r="T155" s="60">
        <f t="shared" si="104"/>
        <v>-0.12</v>
      </c>
      <c r="U155" s="60" t="s">
        <v>33</v>
      </c>
      <c r="V155" s="54" t="s">
        <v>33</v>
      </c>
      <c r="X155" s="28"/>
      <c r="Y155" s="28"/>
      <c r="BB155" s="29"/>
    </row>
    <row r="156" spans="1:1022" ht="25.5" x14ac:dyDescent="0.2">
      <c r="A156" s="17" t="s">
        <v>273</v>
      </c>
      <c r="B156" s="18" t="s">
        <v>290</v>
      </c>
      <c r="C156" s="30" t="s">
        <v>291</v>
      </c>
      <c r="D156" s="60">
        <f t="shared" si="99"/>
        <v>7.0000000000000007E-2</v>
      </c>
      <c r="E156" s="60">
        <v>0</v>
      </c>
      <c r="F156" s="60" t="s">
        <v>33</v>
      </c>
      <c r="G156" s="60">
        <f t="shared" si="101"/>
        <v>7.0000000000000007E-2</v>
      </c>
      <c r="H156" s="60">
        <f t="shared" si="105"/>
        <v>7.0000000000000007E-2</v>
      </c>
      <c r="I156" s="60">
        <f t="shared" si="105"/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  <c r="P156" s="60">
        <v>7.0000000000000007E-2</v>
      </c>
      <c r="Q156" s="60">
        <v>0</v>
      </c>
      <c r="R156" s="60">
        <f t="shared" si="103"/>
        <v>7.0000000000000007E-2</v>
      </c>
      <c r="S156" s="60" t="s">
        <v>33</v>
      </c>
      <c r="T156" s="60">
        <f t="shared" si="104"/>
        <v>-7.0000000000000007E-2</v>
      </c>
      <c r="U156" s="60" t="s">
        <v>33</v>
      </c>
      <c r="V156" s="54" t="s">
        <v>33</v>
      </c>
      <c r="X156" s="28"/>
      <c r="Y156" s="28"/>
    </row>
    <row r="157" spans="1:1022" ht="25.5" x14ac:dyDescent="0.2">
      <c r="A157" s="17" t="s">
        <v>273</v>
      </c>
      <c r="B157" s="18" t="s">
        <v>292</v>
      </c>
      <c r="C157" s="30" t="s">
        <v>293</v>
      </c>
      <c r="D157" s="60">
        <f t="shared" si="99"/>
        <v>4.5999999999999999E-2</v>
      </c>
      <c r="E157" s="60">
        <v>0</v>
      </c>
      <c r="F157" s="60" t="s">
        <v>33</v>
      </c>
      <c r="G157" s="60">
        <f t="shared" si="101"/>
        <v>4.5999999999999999E-2</v>
      </c>
      <c r="H157" s="60">
        <f t="shared" si="105"/>
        <v>4.5999999999999999E-2</v>
      </c>
      <c r="I157" s="60">
        <f t="shared" si="105"/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0</v>
      </c>
      <c r="O157" s="60">
        <v>0</v>
      </c>
      <c r="P157" s="60">
        <v>4.5999999999999999E-2</v>
      </c>
      <c r="Q157" s="60">
        <v>0</v>
      </c>
      <c r="R157" s="60">
        <f t="shared" si="103"/>
        <v>4.5999999999999999E-2</v>
      </c>
      <c r="S157" s="60" t="s">
        <v>33</v>
      </c>
      <c r="T157" s="60">
        <f t="shared" si="104"/>
        <v>-4.5999999999999999E-2</v>
      </c>
      <c r="U157" s="60" t="s">
        <v>33</v>
      </c>
      <c r="V157" s="54" t="s">
        <v>33</v>
      </c>
      <c r="X157" s="28"/>
      <c r="Y157" s="28"/>
    </row>
    <row r="158" spans="1:1022" ht="25.5" x14ac:dyDescent="0.2">
      <c r="A158" s="17" t="s">
        <v>273</v>
      </c>
      <c r="B158" s="18" t="s">
        <v>294</v>
      </c>
      <c r="C158" s="30" t="s">
        <v>295</v>
      </c>
      <c r="D158" s="60">
        <f t="shared" si="99"/>
        <v>0.19</v>
      </c>
      <c r="E158" s="60">
        <v>0</v>
      </c>
      <c r="F158" s="60" t="s">
        <v>33</v>
      </c>
      <c r="G158" s="60">
        <f t="shared" si="101"/>
        <v>0.19</v>
      </c>
      <c r="H158" s="60">
        <f t="shared" si="105"/>
        <v>0.19</v>
      </c>
      <c r="I158" s="60">
        <f t="shared" si="105"/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0</v>
      </c>
      <c r="O158" s="60">
        <v>0</v>
      </c>
      <c r="P158" s="60">
        <v>0.19</v>
      </c>
      <c r="Q158" s="60">
        <v>0</v>
      </c>
      <c r="R158" s="60">
        <f t="shared" si="103"/>
        <v>0.19</v>
      </c>
      <c r="S158" s="60" t="s">
        <v>33</v>
      </c>
      <c r="T158" s="60">
        <f t="shared" si="104"/>
        <v>-0.19</v>
      </c>
      <c r="U158" s="60" t="s">
        <v>33</v>
      </c>
      <c r="V158" s="54" t="s">
        <v>33</v>
      </c>
      <c r="X158" s="28"/>
      <c r="Y158" s="28"/>
    </row>
    <row r="159" spans="1:1022" ht="25.5" x14ac:dyDescent="0.2">
      <c r="A159" s="17" t="s">
        <v>273</v>
      </c>
      <c r="B159" s="18" t="s">
        <v>296</v>
      </c>
      <c r="C159" s="30" t="s">
        <v>297</v>
      </c>
      <c r="D159" s="60">
        <f t="shared" si="99"/>
        <v>0.12</v>
      </c>
      <c r="E159" s="60">
        <v>0</v>
      </c>
      <c r="F159" s="60" t="s">
        <v>33</v>
      </c>
      <c r="G159" s="60">
        <f t="shared" si="101"/>
        <v>0.12</v>
      </c>
      <c r="H159" s="60">
        <f t="shared" si="105"/>
        <v>0.12</v>
      </c>
      <c r="I159" s="60">
        <f t="shared" si="105"/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>
        <v>0</v>
      </c>
      <c r="P159" s="60">
        <v>0.12</v>
      </c>
      <c r="Q159" s="60">
        <v>0</v>
      </c>
      <c r="R159" s="60">
        <f t="shared" si="103"/>
        <v>0.12</v>
      </c>
      <c r="S159" s="60" t="s">
        <v>33</v>
      </c>
      <c r="T159" s="60">
        <f t="shared" si="104"/>
        <v>-0.12</v>
      </c>
      <c r="U159" s="60" t="s">
        <v>33</v>
      </c>
      <c r="V159" s="54" t="s">
        <v>33</v>
      </c>
      <c r="X159" s="28"/>
      <c r="Y159" s="28"/>
    </row>
    <row r="160" spans="1:1022" s="35" customFormat="1" ht="15.75" x14ac:dyDescent="0.25">
      <c r="A160" s="31" t="s">
        <v>298</v>
      </c>
      <c r="B160" s="30" t="s">
        <v>157</v>
      </c>
      <c r="C160" s="30" t="s">
        <v>32</v>
      </c>
      <c r="D160" s="59">
        <f t="shared" si="99"/>
        <v>21.170083000000005</v>
      </c>
      <c r="E160" s="59">
        <f t="shared" ref="E160" si="106">SUM(E161:E172)</f>
        <v>0</v>
      </c>
      <c r="F160" s="59" t="s">
        <v>33</v>
      </c>
      <c r="G160" s="59">
        <f t="shared" si="101"/>
        <v>21.170083000000005</v>
      </c>
      <c r="H160" s="59">
        <f t="shared" ref="H160:Q160" si="107">SUM(H161:H172)</f>
        <v>21.170083000000005</v>
      </c>
      <c r="I160" s="59">
        <f t="shared" si="107"/>
        <v>10.373054</v>
      </c>
      <c r="J160" s="59">
        <f t="shared" si="107"/>
        <v>0</v>
      </c>
      <c r="K160" s="59">
        <f t="shared" si="107"/>
        <v>10.373054</v>
      </c>
      <c r="L160" s="59">
        <f t="shared" si="107"/>
        <v>0</v>
      </c>
      <c r="M160" s="59">
        <f t="shared" si="107"/>
        <v>0</v>
      </c>
      <c r="N160" s="59">
        <f t="shared" si="107"/>
        <v>0</v>
      </c>
      <c r="O160" s="59">
        <f t="shared" si="107"/>
        <v>0</v>
      </c>
      <c r="P160" s="59">
        <f t="shared" si="107"/>
        <v>21.170083000000005</v>
      </c>
      <c r="Q160" s="59">
        <f t="shared" si="107"/>
        <v>0</v>
      </c>
      <c r="R160" s="59">
        <f t="shared" si="103"/>
        <v>10.797029000000006</v>
      </c>
      <c r="S160" s="59" t="s">
        <v>33</v>
      </c>
      <c r="T160" s="59">
        <f t="shared" si="104"/>
        <v>-10.797029000000006</v>
      </c>
      <c r="U160" s="59" t="s">
        <v>33</v>
      </c>
      <c r="V160" s="42" t="s">
        <v>33</v>
      </c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6"/>
      <c r="FS160" s="36"/>
      <c r="FT160" s="36"/>
      <c r="FU160" s="36"/>
      <c r="FV160" s="36"/>
      <c r="FW160" s="36"/>
      <c r="FX160" s="36"/>
      <c r="FY160" s="36"/>
      <c r="FZ160" s="36"/>
      <c r="GA160" s="36"/>
      <c r="GB160" s="36"/>
      <c r="GC160" s="36"/>
      <c r="GD160" s="36"/>
      <c r="GE160" s="36"/>
      <c r="GF160" s="36"/>
      <c r="GG160" s="36"/>
      <c r="GH160" s="36"/>
      <c r="GI160" s="36"/>
      <c r="GJ160" s="36"/>
      <c r="GK160" s="36"/>
      <c r="GL160" s="36"/>
      <c r="GM160" s="36"/>
      <c r="GN160" s="36"/>
      <c r="GO160" s="36"/>
      <c r="GP160" s="36"/>
      <c r="GQ160" s="36"/>
      <c r="GR160" s="36"/>
      <c r="GS160" s="36"/>
      <c r="GT160" s="36"/>
      <c r="GU160" s="36"/>
      <c r="GV160" s="36"/>
      <c r="GW160" s="36"/>
      <c r="GX160" s="36"/>
      <c r="GY160" s="36"/>
      <c r="GZ160" s="36"/>
      <c r="HA160" s="36"/>
      <c r="HB160" s="36"/>
      <c r="HC160" s="36"/>
      <c r="HD160" s="36"/>
      <c r="HE160" s="36"/>
      <c r="HF160" s="36"/>
      <c r="HG160" s="36"/>
      <c r="HH160" s="36"/>
      <c r="HI160" s="36"/>
      <c r="HJ160" s="36"/>
      <c r="HK160" s="36"/>
      <c r="HL160" s="36"/>
      <c r="HM160" s="36"/>
      <c r="HN160" s="36"/>
      <c r="HO160" s="36"/>
      <c r="HP160" s="36"/>
      <c r="HQ160" s="36"/>
      <c r="HR160" s="36"/>
      <c r="HS160" s="36"/>
      <c r="HT160" s="36"/>
      <c r="HU160" s="36"/>
      <c r="HV160" s="36"/>
      <c r="HW160" s="36"/>
      <c r="HX160" s="36"/>
      <c r="HY160" s="36"/>
      <c r="HZ160" s="36"/>
      <c r="IA160" s="36"/>
      <c r="IB160" s="36"/>
      <c r="IC160" s="36"/>
      <c r="ID160" s="36"/>
      <c r="IE160" s="36"/>
      <c r="IF160" s="36"/>
      <c r="IG160" s="36"/>
      <c r="IH160" s="36"/>
      <c r="II160" s="36"/>
      <c r="IJ160" s="36"/>
      <c r="IK160" s="36"/>
      <c r="IL160" s="36"/>
      <c r="IM160" s="36"/>
      <c r="IN160" s="36"/>
      <c r="IO160" s="36"/>
      <c r="IP160" s="36"/>
      <c r="IQ160" s="36"/>
      <c r="IR160" s="36"/>
      <c r="IS160" s="36"/>
      <c r="IT160" s="36"/>
      <c r="IU160" s="36"/>
      <c r="IV160" s="36"/>
      <c r="IW160" s="36"/>
      <c r="IX160" s="36"/>
      <c r="IY160" s="36"/>
      <c r="IZ160" s="36"/>
      <c r="JA160" s="36"/>
      <c r="JB160" s="36"/>
      <c r="JC160" s="36"/>
      <c r="JD160" s="36"/>
      <c r="JE160" s="36"/>
      <c r="JF160" s="36"/>
      <c r="JG160" s="36"/>
      <c r="JH160" s="36"/>
      <c r="JI160" s="36"/>
      <c r="JJ160" s="36"/>
      <c r="JK160" s="36"/>
      <c r="JL160" s="36"/>
      <c r="JM160" s="36"/>
      <c r="JN160" s="36"/>
      <c r="JO160" s="36"/>
      <c r="JP160" s="36"/>
      <c r="JQ160" s="36"/>
      <c r="JR160" s="36"/>
      <c r="JS160" s="36"/>
      <c r="JT160" s="36"/>
      <c r="JU160" s="36"/>
      <c r="JV160" s="36"/>
      <c r="JW160" s="36"/>
      <c r="JX160" s="36"/>
      <c r="JY160" s="36"/>
      <c r="JZ160" s="36"/>
      <c r="KA160" s="36"/>
      <c r="KB160" s="36"/>
      <c r="KC160" s="36"/>
      <c r="KD160" s="36"/>
      <c r="KE160" s="36"/>
      <c r="KF160" s="36"/>
      <c r="KG160" s="36"/>
      <c r="KH160" s="36"/>
      <c r="KI160" s="36"/>
      <c r="KJ160" s="36"/>
      <c r="KK160" s="36"/>
      <c r="KL160" s="36"/>
      <c r="KM160" s="36"/>
      <c r="KN160" s="36"/>
      <c r="KO160" s="36"/>
      <c r="KP160" s="36"/>
      <c r="KQ160" s="36"/>
      <c r="KR160" s="36"/>
      <c r="KS160" s="36"/>
      <c r="KT160" s="36"/>
      <c r="KU160" s="36"/>
      <c r="KV160" s="36"/>
      <c r="KW160" s="36"/>
      <c r="KX160" s="36"/>
      <c r="KY160" s="36"/>
      <c r="KZ160" s="36"/>
      <c r="LA160" s="36"/>
      <c r="LB160" s="36"/>
      <c r="LC160" s="36"/>
      <c r="LD160" s="36"/>
      <c r="LE160" s="36"/>
      <c r="LF160" s="36"/>
      <c r="LG160" s="36"/>
      <c r="LH160" s="36"/>
      <c r="LI160" s="36"/>
      <c r="LJ160" s="36"/>
      <c r="LK160" s="36"/>
      <c r="LL160" s="36"/>
      <c r="LM160" s="36"/>
      <c r="LN160" s="36"/>
      <c r="LO160" s="36"/>
      <c r="LP160" s="36"/>
      <c r="LQ160" s="36"/>
      <c r="LR160" s="36"/>
      <c r="LS160" s="36"/>
      <c r="LT160" s="36"/>
      <c r="LU160" s="36"/>
      <c r="LV160" s="36"/>
      <c r="LW160" s="36"/>
      <c r="LX160" s="36"/>
      <c r="LY160" s="36"/>
      <c r="LZ160" s="36"/>
      <c r="MA160" s="36"/>
      <c r="MB160" s="36"/>
      <c r="MC160" s="36"/>
      <c r="MD160" s="36"/>
      <c r="ME160" s="36"/>
      <c r="MF160" s="36"/>
      <c r="MG160" s="36"/>
      <c r="MH160" s="36"/>
      <c r="MI160" s="36"/>
      <c r="MJ160" s="36"/>
      <c r="MK160" s="36"/>
      <c r="ML160" s="36"/>
      <c r="MM160" s="36"/>
      <c r="MN160" s="36"/>
      <c r="MO160" s="36"/>
      <c r="MP160" s="36"/>
      <c r="MQ160" s="36"/>
      <c r="MR160" s="36"/>
      <c r="MS160" s="36"/>
      <c r="MT160" s="36"/>
      <c r="MU160" s="36"/>
      <c r="MV160" s="36"/>
      <c r="MW160" s="36"/>
      <c r="MX160" s="36"/>
      <c r="MY160" s="36"/>
      <c r="MZ160" s="36"/>
      <c r="NA160" s="36"/>
      <c r="NB160" s="36"/>
      <c r="NC160" s="36"/>
      <c r="ND160" s="36"/>
      <c r="NE160" s="36"/>
      <c r="NF160" s="36"/>
      <c r="NG160" s="36"/>
      <c r="NH160" s="36"/>
      <c r="NI160" s="36"/>
      <c r="NJ160" s="36"/>
      <c r="NK160" s="36"/>
      <c r="NL160" s="36"/>
      <c r="NM160" s="36"/>
      <c r="NN160" s="36"/>
      <c r="NO160" s="36"/>
      <c r="NP160" s="36"/>
      <c r="NQ160" s="36"/>
      <c r="NR160" s="36"/>
      <c r="NS160" s="36"/>
      <c r="NT160" s="36"/>
      <c r="NU160" s="36"/>
      <c r="NV160" s="36"/>
      <c r="NW160" s="36"/>
      <c r="NX160" s="36"/>
      <c r="NY160" s="36"/>
      <c r="NZ160" s="36"/>
      <c r="OA160" s="36"/>
      <c r="OB160" s="36"/>
      <c r="OC160" s="36"/>
      <c r="OD160" s="36"/>
      <c r="OE160" s="36"/>
      <c r="OF160" s="36"/>
      <c r="OG160" s="36"/>
      <c r="OH160" s="36"/>
      <c r="OI160" s="36"/>
      <c r="OJ160" s="36"/>
      <c r="OK160" s="36"/>
      <c r="OL160" s="36"/>
      <c r="OM160" s="36"/>
      <c r="ON160" s="36"/>
      <c r="OO160" s="36"/>
      <c r="OP160" s="36"/>
      <c r="OQ160" s="36"/>
      <c r="OR160" s="36"/>
      <c r="OS160" s="36"/>
      <c r="OT160" s="36"/>
      <c r="OU160" s="36"/>
      <c r="OV160" s="36"/>
      <c r="OW160" s="36"/>
      <c r="OX160" s="36"/>
      <c r="OY160" s="36"/>
      <c r="OZ160" s="36"/>
      <c r="PA160" s="36"/>
      <c r="PB160" s="36"/>
      <c r="PC160" s="36"/>
      <c r="PD160" s="36"/>
      <c r="PE160" s="36"/>
      <c r="PF160" s="36"/>
      <c r="PG160" s="36"/>
      <c r="PH160" s="36"/>
      <c r="PI160" s="36"/>
      <c r="PJ160" s="36"/>
      <c r="PK160" s="36"/>
      <c r="PL160" s="36"/>
      <c r="PM160" s="36"/>
      <c r="PN160" s="36"/>
      <c r="PO160" s="36"/>
      <c r="PP160" s="36"/>
      <c r="PQ160" s="36"/>
      <c r="PR160" s="36"/>
      <c r="PS160" s="36"/>
      <c r="PT160" s="36"/>
      <c r="PU160" s="36"/>
      <c r="PV160" s="36"/>
      <c r="PW160" s="36"/>
      <c r="PX160" s="36"/>
      <c r="PY160" s="36"/>
      <c r="PZ160" s="36"/>
      <c r="QA160" s="36"/>
      <c r="QB160" s="36"/>
      <c r="QC160" s="36"/>
      <c r="QD160" s="36"/>
      <c r="QE160" s="36"/>
      <c r="QF160" s="36"/>
      <c r="QG160" s="36"/>
      <c r="QH160" s="36"/>
      <c r="QI160" s="36"/>
      <c r="QJ160" s="36"/>
      <c r="QK160" s="36"/>
      <c r="QL160" s="36"/>
      <c r="QM160" s="36"/>
      <c r="QN160" s="36"/>
      <c r="QO160" s="36"/>
      <c r="QP160" s="36"/>
      <c r="QQ160" s="36"/>
      <c r="QR160" s="36"/>
      <c r="QS160" s="36"/>
      <c r="QT160" s="36"/>
      <c r="QU160" s="36"/>
      <c r="QV160" s="36"/>
      <c r="QW160" s="36"/>
      <c r="QX160" s="36"/>
      <c r="QY160" s="36"/>
      <c r="QZ160" s="36"/>
      <c r="RA160" s="36"/>
      <c r="RB160" s="36"/>
      <c r="RC160" s="36"/>
      <c r="RD160" s="36"/>
      <c r="RE160" s="36"/>
      <c r="RF160" s="36"/>
      <c r="RG160" s="36"/>
      <c r="RH160" s="36"/>
      <c r="RI160" s="36"/>
      <c r="RJ160" s="36"/>
      <c r="RK160" s="36"/>
      <c r="RL160" s="36"/>
      <c r="RM160" s="36"/>
      <c r="RN160" s="36"/>
      <c r="RO160" s="36"/>
      <c r="RP160" s="36"/>
      <c r="RQ160" s="36"/>
      <c r="RR160" s="36"/>
      <c r="RS160" s="36"/>
      <c r="RT160" s="36"/>
      <c r="RU160" s="36"/>
      <c r="RV160" s="36"/>
      <c r="RW160" s="36"/>
      <c r="RX160" s="36"/>
      <c r="RY160" s="36"/>
      <c r="RZ160" s="36"/>
      <c r="SA160" s="36"/>
      <c r="SB160" s="36"/>
      <c r="SC160" s="36"/>
      <c r="SD160" s="36"/>
      <c r="SE160" s="36"/>
      <c r="SF160" s="36"/>
      <c r="SG160" s="36"/>
      <c r="SH160" s="36"/>
      <c r="SI160" s="36"/>
      <c r="SJ160" s="36"/>
      <c r="SK160" s="36"/>
      <c r="SL160" s="36"/>
      <c r="SM160" s="36"/>
      <c r="SN160" s="36"/>
      <c r="SO160" s="36"/>
      <c r="SP160" s="36"/>
      <c r="SQ160" s="36"/>
      <c r="SR160" s="36"/>
      <c r="SS160" s="36"/>
      <c r="ST160" s="36"/>
      <c r="SU160" s="36"/>
      <c r="SV160" s="36"/>
      <c r="SW160" s="36"/>
      <c r="SX160" s="36"/>
      <c r="SY160" s="36"/>
      <c r="SZ160" s="36"/>
      <c r="TA160" s="36"/>
      <c r="TB160" s="36"/>
      <c r="TC160" s="36"/>
      <c r="TD160" s="36"/>
      <c r="TE160" s="36"/>
      <c r="TF160" s="36"/>
      <c r="TG160" s="36"/>
      <c r="TH160" s="36"/>
      <c r="TI160" s="36"/>
      <c r="TJ160" s="36"/>
      <c r="TK160" s="36"/>
      <c r="TL160" s="36"/>
      <c r="TM160" s="36"/>
      <c r="TN160" s="36"/>
      <c r="TO160" s="36"/>
      <c r="TP160" s="36"/>
      <c r="TQ160" s="36"/>
      <c r="TR160" s="36"/>
      <c r="TS160" s="36"/>
      <c r="TT160" s="36"/>
      <c r="TU160" s="36"/>
      <c r="TV160" s="36"/>
      <c r="TW160" s="36"/>
      <c r="TX160" s="36"/>
      <c r="TY160" s="36"/>
      <c r="TZ160" s="36"/>
      <c r="UA160" s="36"/>
      <c r="UB160" s="36"/>
      <c r="UC160" s="36"/>
      <c r="UD160" s="36"/>
      <c r="UE160" s="36"/>
      <c r="UF160" s="36"/>
      <c r="UG160" s="36"/>
      <c r="UH160" s="36"/>
      <c r="UI160" s="36"/>
      <c r="UJ160" s="36"/>
      <c r="UK160" s="36"/>
      <c r="UL160" s="36"/>
      <c r="UM160" s="36"/>
      <c r="UN160" s="36"/>
      <c r="UO160" s="36"/>
      <c r="UP160" s="36"/>
      <c r="UQ160" s="36"/>
      <c r="UR160" s="36"/>
      <c r="US160" s="36"/>
      <c r="UT160" s="36"/>
      <c r="UU160" s="36"/>
      <c r="UV160" s="36"/>
      <c r="UW160" s="36"/>
      <c r="UX160" s="36"/>
      <c r="UY160" s="36"/>
      <c r="UZ160" s="36"/>
      <c r="VA160" s="36"/>
      <c r="VB160" s="36"/>
      <c r="VC160" s="36"/>
      <c r="VD160" s="36"/>
      <c r="VE160" s="36"/>
      <c r="VF160" s="36"/>
      <c r="VG160" s="36"/>
      <c r="VH160" s="36"/>
      <c r="VI160" s="36"/>
      <c r="VJ160" s="36"/>
      <c r="VK160" s="36"/>
      <c r="VL160" s="36"/>
      <c r="VM160" s="36"/>
      <c r="VN160" s="36"/>
      <c r="VO160" s="36"/>
      <c r="VP160" s="36"/>
      <c r="VQ160" s="36"/>
      <c r="VR160" s="36"/>
      <c r="VS160" s="36"/>
      <c r="VT160" s="36"/>
      <c r="VU160" s="36"/>
      <c r="VV160" s="36"/>
      <c r="VW160" s="36"/>
      <c r="VX160" s="36"/>
      <c r="VY160" s="36"/>
      <c r="VZ160" s="36"/>
      <c r="WA160" s="36"/>
      <c r="WB160" s="36"/>
      <c r="WC160" s="36"/>
      <c r="WD160" s="36"/>
      <c r="WE160" s="36"/>
      <c r="WF160" s="36"/>
      <c r="WG160" s="36"/>
      <c r="WH160" s="36"/>
      <c r="WI160" s="36"/>
      <c r="WJ160" s="36"/>
      <c r="WK160" s="36"/>
      <c r="WL160" s="36"/>
      <c r="WM160" s="36"/>
      <c r="WN160" s="36"/>
      <c r="WO160" s="36"/>
      <c r="WP160" s="36"/>
      <c r="WQ160" s="36"/>
      <c r="WR160" s="36"/>
      <c r="WS160" s="36"/>
      <c r="WT160" s="36"/>
      <c r="WU160" s="36"/>
      <c r="WV160" s="36"/>
      <c r="WW160" s="36"/>
      <c r="WX160" s="36"/>
      <c r="WY160" s="36"/>
      <c r="WZ160" s="36"/>
      <c r="XA160" s="36"/>
      <c r="XB160" s="36"/>
      <c r="XC160" s="36"/>
      <c r="XD160" s="36"/>
      <c r="XE160" s="36"/>
      <c r="XF160" s="36"/>
      <c r="XG160" s="36"/>
      <c r="XH160" s="36"/>
      <c r="XI160" s="36"/>
      <c r="XJ160" s="36"/>
      <c r="XK160" s="36"/>
      <c r="XL160" s="36"/>
      <c r="XM160" s="36"/>
      <c r="XN160" s="36"/>
      <c r="XO160" s="36"/>
      <c r="XP160" s="36"/>
      <c r="XQ160" s="36"/>
      <c r="XR160" s="36"/>
      <c r="XS160" s="36"/>
      <c r="XT160" s="36"/>
      <c r="XU160" s="36"/>
      <c r="XV160" s="36"/>
      <c r="XW160" s="36"/>
      <c r="XX160" s="36"/>
      <c r="XY160" s="36"/>
      <c r="XZ160" s="36"/>
      <c r="YA160" s="36"/>
      <c r="YB160" s="36"/>
      <c r="YC160" s="36"/>
      <c r="YD160" s="36"/>
      <c r="YE160" s="36"/>
      <c r="YF160" s="36"/>
      <c r="YG160" s="36"/>
      <c r="YH160" s="36"/>
      <c r="YI160" s="36"/>
      <c r="YJ160" s="36"/>
      <c r="YK160" s="36"/>
      <c r="YL160" s="36"/>
      <c r="YM160" s="36"/>
      <c r="YN160" s="36"/>
      <c r="YO160" s="36"/>
      <c r="YP160" s="36"/>
      <c r="YQ160" s="36"/>
      <c r="YR160" s="36"/>
      <c r="YS160" s="36"/>
      <c r="YT160" s="36"/>
      <c r="YU160" s="36"/>
      <c r="YV160" s="36"/>
      <c r="YW160" s="36"/>
      <c r="YX160" s="36"/>
      <c r="YY160" s="36"/>
      <c r="YZ160" s="36"/>
      <c r="ZA160" s="36"/>
      <c r="ZB160" s="36"/>
      <c r="ZC160" s="36"/>
      <c r="ZD160" s="36"/>
      <c r="ZE160" s="36"/>
      <c r="ZF160" s="36"/>
      <c r="ZG160" s="36"/>
      <c r="ZH160" s="36"/>
      <c r="ZI160" s="36"/>
      <c r="ZJ160" s="36"/>
      <c r="ZK160" s="36"/>
      <c r="ZL160" s="36"/>
      <c r="ZM160" s="36"/>
      <c r="ZN160" s="36"/>
      <c r="ZO160" s="36"/>
      <c r="ZP160" s="36"/>
      <c r="ZQ160" s="36"/>
      <c r="ZR160" s="36"/>
      <c r="ZS160" s="36"/>
      <c r="ZT160" s="36"/>
      <c r="ZU160" s="36"/>
      <c r="ZV160" s="36"/>
      <c r="ZW160" s="36"/>
      <c r="ZX160" s="36"/>
      <c r="ZY160" s="36"/>
      <c r="ZZ160" s="36"/>
      <c r="AAA160" s="36"/>
      <c r="AAB160" s="36"/>
      <c r="AAC160" s="36"/>
      <c r="AAD160" s="36"/>
      <c r="AAE160" s="36"/>
      <c r="AAF160" s="36"/>
      <c r="AAG160" s="36"/>
      <c r="AAH160" s="36"/>
      <c r="AAI160" s="36"/>
      <c r="AAJ160" s="36"/>
      <c r="AAK160" s="36"/>
      <c r="AAL160" s="36"/>
      <c r="AAM160" s="36"/>
      <c r="AAN160" s="36"/>
      <c r="AAO160" s="36"/>
      <c r="AAP160" s="36"/>
      <c r="AAQ160" s="36"/>
      <c r="AAR160" s="36"/>
      <c r="AAS160" s="36"/>
      <c r="AAT160" s="36"/>
      <c r="AAU160" s="36"/>
      <c r="AAV160" s="36"/>
      <c r="AAW160" s="36"/>
      <c r="AAX160" s="36"/>
      <c r="AAY160" s="36"/>
      <c r="AAZ160" s="36"/>
      <c r="ABA160" s="36"/>
      <c r="ABB160" s="36"/>
      <c r="ABC160" s="36"/>
      <c r="ABD160" s="36"/>
      <c r="ABE160" s="36"/>
      <c r="ABF160" s="36"/>
      <c r="ABG160" s="36"/>
      <c r="ABH160" s="36"/>
      <c r="ABI160" s="36"/>
      <c r="ABJ160" s="36"/>
      <c r="ABK160" s="36"/>
      <c r="ABL160" s="36"/>
      <c r="ABM160" s="36"/>
      <c r="ABN160" s="36"/>
      <c r="ABO160" s="36"/>
      <c r="ABP160" s="36"/>
      <c r="ABQ160" s="36"/>
      <c r="ABR160" s="36"/>
      <c r="ABS160" s="36"/>
      <c r="ABT160" s="36"/>
      <c r="ABU160" s="36"/>
      <c r="ABV160" s="36"/>
      <c r="ABW160" s="36"/>
      <c r="ABX160" s="36"/>
      <c r="ABY160" s="36"/>
      <c r="ABZ160" s="36"/>
      <c r="ACA160" s="36"/>
      <c r="ACB160" s="36"/>
      <c r="ACC160" s="36"/>
      <c r="ACD160" s="36"/>
      <c r="ACE160" s="36"/>
      <c r="ACF160" s="36"/>
      <c r="ACG160" s="36"/>
      <c r="ACH160" s="36"/>
      <c r="ACI160" s="36"/>
      <c r="ACJ160" s="36"/>
      <c r="ACK160" s="36"/>
      <c r="ACL160" s="36"/>
      <c r="ACM160" s="36"/>
      <c r="ACN160" s="36"/>
      <c r="ACO160" s="36"/>
      <c r="ACP160" s="36"/>
      <c r="ACQ160" s="36"/>
      <c r="ACR160" s="36"/>
      <c r="ACS160" s="36"/>
      <c r="ACT160" s="36"/>
      <c r="ACU160" s="36"/>
      <c r="ACV160" s="36"/>
      <c r="ACW160" s="36"/>
      <c r="ACX160" s="36"/>
      <c r="ACY160" s="36"/>
      <c r="ACZ160" s="36"/>
      <c r="ADA160" s="36"/>
      <c r="ADB160" s="36"/>
      <c r="ADC160" s="36"/>
      <c r="ADD160" s="36"/>
      <c r="ADE160" s="36"/>
      <c r="ADF160" s="36"/>
      <c r="ADG160" s="36"/>
      <c r="ADH160" s="36"/>
      <c r="ADI160" s="36"/>
      <c r="ADJ160" s="36"/>
      <c r="ADK160" s="36"/>
      <c r="ADL160" s="36"/>
      <c r="ADM160" s="36"/>
      <c r="ADN160" s="36"/>
      <c r="ADO160" s="36"/>
      <c r="ADP160" s="36"/>
      <c r="ADQ160" s="36"/>
      <c r="ADR160" s="36"/>
      <c r="ADS160" s="36"/>
      <c r="ADT160" s="36"/>
      <c r="ADU160" s="36"/>
      <c r="ADV160" s="36"/>
      <c r="ADW160" s="36"/>
      <c r="ADX160" s="36"/>
      <c r="ADY160" s="36"/>
      <c r="ADZ160" s="36"/>
      <c r="AEA160" s="36"/>
      <c r="AEB160" s="36"/>
      <c r="AEC160" s="36"/>
      <c r="AED160" s="36"/>
      <c r="AEE160" s="36"/>
      <c r="AEF160" s="36"/>
      <c r="AEG160" s="36"/>
      <c r="AEH160" s="36"/>
      <c r="AEI160" s="36"/>
      <c r="AEJ160" s="36"/>
      <c r="AEK160" s="36"/>
      <c r="AEL160" s="36"/>
      <c r="AEM160" s="36"/>
      <c r="AEN160" s="36"/>
      <c r="AEO160" s="36"/>
      <c r="AEP160" s="36"/>
      <c r="AEQ160" s="36"/>
      <c r="AER160" s="36"/>
      <c r="AES160" s="36"/>
      <c r="AET160" s="36"/>
      <c r="AEU160" s="36"/>
      <c r="AEV160" s="36"/>
      <c r="AEW160" s="36"/>
      <c r="AEX160" s="36"/>
      <c r="AEY160" s="36"/>
      <c r="AEZ160" s="36"/>
      <c r="AFA160" s="36"/>
      <c r="AFB160" s="36"/>
      <c r="AFC160" s="36"/>
      <c r="AFD160" s="36"/>
      <c r="AFE160" s="36"/>
      <c r="AFF160" s="36"/>
      <c r="AFG160" s="36"/>
      <c r="AFH160" s="36"/>
      <c r="AFI160" s="36"/>
      <c r="AFJ160" s="36"/>
      <c r="AFK160" s="36"/>
      <c r="AFL160" s="36"/>
      <c r="AFM160" s="36"/>
      <c r="AFN160" s="36"/>
      <c r="AFO160" s="36"/>
      <c r="AFP160" s="36"/>
      <c r="AFQ160" s="36"/>
      <c r="AFR160" s="36"/>
      <c r="AFS160" s="36"/>
      <c r="AFT160" s="36"/>
      <c r="AFU160" s="36"/>
      <c r="AFV160" s="36"/>
      <c r="AFW160" s="36"/>
      <c r="AFX160" s="36"/>
      <c r="AFY160" s="36"/>
      <c r="AFZ160" s="36"/>
      <c r="AGA160" s="36"/>
      <c r="AGB160" s="36"/>
      <c r="AGC160" s="36"/>
      <c r="AGD160" s="36"/>
      <c r="AGE160" s="36"/>
      <c r="AGF160" s="36"/>
      <c r="AGG160" s="36"/>
      <c r="AGH160" s="36"/>
      <c r="AGI160" s="36"/>
      <c r="AGJ160" s="36"/>
      <c r="AGK160" s="36"/>
      <c r="AGL160" s="36"/>
      <c r="AGM160" s="36"/>
      <c r="AGN160" s="36"/>
      <c r="AGO160" s="36"/>
      <c r="AGP160" s="36"/>
      <c r="AGQ160" s="36"/>
      <c r="AGR160" s="36"/>
      <c r="AGS160" s="36"/>
      <c r="AGT160" s="36"/>
      <c r="AGU160" s="36"/>
      <c r="AGV160" s="36"/>
      <c r="AGW160" s="36"/>
      <c r="AGX160" s="36"/>
      <c r="AGY160" s="36"/>
      <c r="AGZ160" s="36"/>
      <c r="AHA160" s="36"/>
      <c r="AHB160" s="36"/>
      <c r="AHC160" s="36"/>
      <c r="AHD160" s="36"/>
      <c r="AHE160" s="36"/>
      <c r="AHF160" s="36"/>
      <c r="AHG160" s="36"/>
      <c r="AHH160" s="36"/>
      <c r="AHI160" s="36"/>
      <c r="AHJ160" s="36"/>
      <c r="AHK160" s="36"/>
      <c r="AHL160" s="36"/>
      <c r="AHM160" s="36"/>
      <c r="AHN160" s="36"/>
      <c r="AHO160" s="36"/>
      <c r="AHP160" s="36"/>
      <c r="AHQ160" s="36"/>
      <c r="AHR160" s="36"/>
      <c r="AHS160" s="36"/>
      <c r="AHT160" s="36"/>
      <c r="AHU160" s="36"/>
      <c r="AHV160" s="36"/>
      <c r="AHW160" s="36"/>
      <c r="AHX160" s="36"/>
      <c r="AHY160" s="36"/>
      <c r="AHZ160" s="36"/>
      <c r="AIA160" s="36"/>
      <c r="AIB160" s="36"/>
      <c r="AIC160" s="36"/>
      <c r="AID160" s="36"/>
      <c r="AIE160" s="36"/>
      <c r="AIF160" s="36"/>
      <c r="AIG160" s="36"/>
      <c r="AIH160" s="36"/>
      <c r="AII160" s="36"/>
      <c r="AIJ160" s="36"/>
      <c r="AIK160" s="36"/>
      <c r="AIL160" s="36"/>
      <c r="AIM160" s="36"/>
      <c r="AIN160" s="36"/>
      <c r="AIO160" s="36"/>
      <c r="AIP160" s="36"/>
      <c r="AIQ160" s="36"/>
      <c r="AIR160" s="36"/>
      <c r="AIS160" s="36"/>
      <c r="AIT160" s="36"/>
      <c r="AIU160" s="36"/>
      <c r="AIV160" s="36"/>
      <c r="AIW160" s="36"/>
      <c r="AIX160" s="36"/>
      <c r="AIY160" s="36"/>
      <c r="AIZ160" s="36"/>
      <c r="AJA160" s="36"/>
      <c r="AJB160" s="36"/>
      <c r="AJC160" s="36"/>
      <c r="AJD160" s="36"/>
      <c r="AJE160" s="36"/>
      <c r="AJF160" s="36"/>
      <c r="AJG160" s="36"/>
      <c r="AJH160" s="36"/>
      <c r="AJI160" s="36"/>
      <c r="AJJ160" s="36"/>
      <c r="AJK160" s="36"/>
      <c r="AJL160" s="36"/>
      <c r="AJM160" s="36"/>
      <c r="AJN160" s="36"/>
      <c r="AJO160" s="36"/>
      <c r="AJP160" s="36"/>
      <c r="AJQ160" s="36"/>
      <c r="AJR160" s="36"/>
      <c r="AJS160" s="36"/>
      <c r="AJT160" s="36"/>
      <c r="AJU160" s="36"/>
      <c r="AJV160" s="36"/>
      <c r="AJW160" s="36"/>
      <c r="AJX160" s="36"/>
      <c r="AJY160" s="36"/>
      <c r="AJZ160" s="36"/>
      <c r="AKA160" s="36"/>
      <c r="AKB160" s="36"/>
      <c r="AKC160" s="36"/>
      <c r="AKD160" s="36"/>
      <c r="AKE160" s="36"/>
      <c r="AKF160" s="36"/>
      <c r="AKG160" s="36"/>
      <c r="AKH160" s="36"/>
      <c r="AKI160" s="36"/>
      <c r="AKJ160" s="36"/>
      <c r="AKK160" s="36"/>
      <c r="AKL160" s="36"/>
      <c r="AKM160" s="36"/>
      <c r="AKN160" s="36"/>
      <c r="AKO160" s="36"/>
      <c r="AKP160" s="36"/>
      <c r="AKQ160" s="36"/>
      <c r="AKR160" s="36"/>
      <c r="AKS160" s="36"/>
      <c r="AKT160" s="36"/>
      <c r="AKU160" s="36"/>
      <c r="AKV160" s="36"/>
      <c r="AKW160" s="36"/>
      <c r="AKX160" s="36"/>
      <c r="AKY160" s="36"/>
      <c r="AKZ160" s="36"/>
      <c r="ALA160" s="36"/>
      <c r="ALB160" s="36"/>
      <c r="ALC160" s="36"/>
      <c r="ALD160" s="36"/>
      <c r="ALE160" s="36"/>
      <c r="ALF160" s="36"/>
      <c r="ALG160" s="36"/>
      <c r="ALH160" s="36"/>
      <c r="ALI160" s="36"/>
      <c r="ALJ160" s="36"/>
      <c r="ALK160" s="36"/>
      <c r="ALL160" s="36"/>
      <c r="ALM160" s="36"/>
      <c r="ALN160" s="36"/>
      <c r="ALO160" s="36"/>
      <c r="ALP160" s="36"/>
      <c r="ALQ160" s="36"/>
      <c r="ALR160" s="36"/>
      <c r="ALS160" s="36"/>
      <c r="ALT160" s="36"/>
      <c r="ALU160" s="36"/>
      <c r="ALV160" s="36"/>
      <c r="ALW160" s="36"/>
      <c r="ALX160" s="36"/>
      <c r="ALY160" s="36"/>
      <c r="ALZ160" s="36"/>
      <c r="AMA160" s="36"/>
      <c r="AMB160" s="36"/>
      <c r="AMC160" s="36"/>
      <c r="AMD160" s="36"/>
      <c r="AME160" s="36"/>
      <c r="AMF160" s="36"/>
      <c r="AMG160" s="36"/>
      <c r="AMH160" s="36"/>
    </row>
    <row r="161" spans="1:25" ht="25.5" x14ac:dyDescent="0.2">
      <c r="A161" s="17" t="s">
        <v>298</v>
      </c>
      <c r="B161" s="18" t="s">
        <v>299</v>
      </c>
      <c r="C161" s="30" t="s">
        <v>300</v>
      </c>
      <c r="D161" s="60">
        <f t="shared" si="99"/>
        <v>0.27083299999999999</v>
      </c>
      <c r="E161" s="60">
        <v>0</v>
      </c>
      <c r="F161" s="60" t="s">
        <v>33</v>
      </c>
      <c r="G161" s="60">
        <f t="shared" si="101"/>
        <v>0.27083299999999999</v>
      </c>
      <c r="H161" s="60">
        <f t="shared" ref="H161:I172" si="108">SUM(J161,L161,N161,P161)</f>
        <v>0.27083299999999999</v>
      </c>
      <c r="I161" s="60">
        <f t="shared" si="108"/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0</v>
      </c>
      <c r="O161" s="60">
        <v>0</v>
      </c>
      <c r="P161" s="60">
        <v>0.27083299999999999</v>
      </c>
      <c r="Q161" s="60">
        <v>0</v>
      </c>
      <c r="R161" s="60">
        <f t="shared" si="103"/>
        <v>0.27083299999999999</v>
      </c>
      <c r="S161" s="60" t="s">
        <v>33</v>
      </c>
      <c r="T161" s="60">
        <f t="shared" si="104"/>
        <v>-0.27083299999999999</v>
      </c>
      <c r="U161" s="60" t="s">
        <v>33</v>
      </c>
      <c r="V161" s="54" t="s">
        <v>33</v>
      </c>
      <c r="X161" s="28"/>
      <c r="Y161" s="28"/>
    </row>
    <row r="162" spans="1:25" ht="25.5" x14ac:dyDescent="0.2">
      <c r="A162" s="17" t="s">
        <v>298</v>
      </c>
      <c r="B162" s="18" t="s">
        <v>301</v>
      </c>
      <c r="C162" s="30" t="s">
        <v>302</v>
      </c>
      <c r="D162" s="60">
        <f t="shared" si="99"/>
        <v>0.65774999999999995</v>
      </c>
      <c r="E162" s="60">
        <v>0</v>
      </c>
      <c r="F162" s="60" t="s">
        <v>33</v>
      </c>
      <c r="G162" s="60">
        <f t="shared" si="101"/>
        <v>0.65774999999999995</v>
      </c>
      <c r="H162" s="60">
        <f t="shared" si="108"/>
        <v>0.65774999999999995</v>
      </c>
      <c r="I162" s="60">
        <f t="shared" si="108"/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  <c r="P162" s="60">
        <v>0.65774999999999995</v>
      </c>
      <c r="Q162" s="60">
        <v>0</v>
      </c>
      <c r="R162" s="60">
        <f t="shared" si="103"/>
        <v>0.65774999999999995</v>
      </c>
      <c r="S162" s="60" t="s">
        <v>33</v>
      </c>
      <c r="T162" s="60">
        <f t="shared" si="104"/>
        <v>-0.65774999999999995</v>
      </c>
      <c r="U162" s="60" t="s">
        <v>33</v>
      </c>
      <c r="V162" s="54" t="s">
        <v>33</v>
      </c>
      <c r="X162" s="28"/>
      <c r="Y162" s="28"/>
    </row>
    <row r="163" spans="1:25" ht="25.5" x14ac:dyDescent="0.2">
      <c r="A163" s="17" t="s">
        <v>298</v>
      </c>
      <c r="B163" s="18" t="s">
        <v>303</v>
      </c>
      <c r="C163" s="30" t="s">
        <v>304</v>
      </c>
      <c r="D163" s="60">
        <f t="shared" si="99"/>
        <v>0.14333299999999999</v>
      </c>
      <c r="E163" s="60">
        <v>0</v>
      </c>
      <c r="F163" s="60" t="s">
        <v>33</v>
      </c>
      <c r="G163" s="60">
        <f t="shared" si="101"/>
        <v>0.14333299999999999</v>
      </c>
      <c r="H163" s="60">
        <f t="shared" si="108"/>
        <v>0.14333299999999999</v>
      </c>
      <c r="I163" s="60">
        <f t="shared" si="108"/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0.14333299999999999</v>
      </c>
      <c r="Q163" s="60">
        <v>0</v>
      </c>
      <c r="R163" s="60">
        <f t="shared" si="103"/>
        <v>0.14333299999999999</v>
      </c>
      <c r="S163" s="60" t="s">
        <v>33</v>
      </c>
      <c r="T163" s="60">
        <f t="shared" si="104"/>
        <v>-0.14333299999999999</v>
      </c>
      <c r="U163" s="60" t="s">
        <v>33</v>
      </c>
      <c r="V163" s="54" t="s">
        <v>33</v>
      </c>
      <c r="X163" s="28"/>
      <c r="Y163" s="28"/>
    </row>
    <row r="164" spans="1:25" ht="25.5" x14ac:dyDescent="0.2">
      <c r="A164" s="17" t="s">
        <v>298</v>
      </c>
      <c r="B164" s="18" t="s">
        <v>305</v>
      </c>
      <c r="C164" s="30" t="s">
        <v>306</v>
      </c>
      <c r="D164" s="60">
        <f t="shared" si="99"/>
        <v>0.343167</v>
      </c>
      <c r="E164" s="60">
        <v>0</v>
      </c>
      <c r="F164" s="60" t="s">
        <v>33</v>
      </c>
      <c r="G164" s="60">
        <f t="shared" si="101"/>
        <v>0.343167</v>
      </c>
      <c r="H164" s="60">
        <f t="shared" si="108"/>
        <v>0.343167</v>
      </c>
      <c r="I164" s="60">
        <f t="shared" si="108"/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  <c r="P164" s="60">
        <v>0.343167</v>
      </c>
      <c r="Q164" s="60">
        <v>0</v>
      </c>
      <c r="R164" s="60">
        <f t="shared" si="103"/>
        <v>0.343167</v>
      </c>
      <c r="S164" s="60" t="s">
        <v>33</v>
      </c>
      <c r="T164" s="60">
        <f t="shared" si="104"/>
        <v>-0.343167</v>
      </c>
      <c r="U164" s="60" t="s">
        <v>33</v>
      </c>
      <c r="V164" s="54" t="s">
        <v>33</v>
      </c>
      <c r="X164" s="28"/>
      <c r="Y164" s="28"/>
    </row>
    <row r="165" spans="1:25" ht="25.5" x14ac:dyDescent="0.2">
      <c r="A165" s="17" t="s">
        <v>298</v>
      </c>
      <c r="B165" s="18" t="s">
        <v>307</v>
      </c>
      <c r="C165" s="30" t="s">
        <v>308</v>
      </c>
      <c r="D165" s="60">
        <f t="shared" si="99"/>
        <v>7.0000000000000007E-2</v>
      </c>
      <c r="E165" s="60">
        <v>0</v>
      </c>
      <c r="F165" s="60" t="s">
        <v>33</v>
      </c>
      <c r="G165" s="60">
        <f t="shared" si="101"/>
        <v>7.0000000000000007E-2</v>
      </c>
      <c r="H165" s="60">
        <f t="shared" si="108"/>
        <v>7.0000000000000007E-2</v>
      </c>
      <c r="I165" s="60">
        <f t="shared" si="108"/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0</v>
      </c>
      <c r="O165" s="60">
        <v>0</v>
      </c>
      <c r="P165" s="60">
        <v>7.0000000000000007E-2</v>
      </c>
      <c r="Q165" s="60">
        <v>0</v>
      </c>
      <c r="R165" s="60">
        <f t="shared" si="103"/>
        <v>7.0000000000000007E-2</v>
      </c>
      <c r="S165" s="60" t="s">
        <v>33</v>
      </c>
      <c r="T165" s="60">
        <f t="shared" si="104"/>
        <v>-7.0000000000000007E-2</v>
      </c>
      <c r="U165" s="60" t="s">
        <v>33</v>
      </c>
      <c r="V165" s="54" t="s">
        <v>33</v>
      </c>
      <c r="X165" s="28"/>
      <c r="Y165" s="28"/>
    </row>
    <row r="166" spans="1:25" ht="25.5" x14ac:dyDescent="0.2">
      <c r="A166" s="17" t="s">
        <v>298</v>
      </c>
      <c r="B166" s="18" t="s">
        <v>309</v>
      </c>
      <c r="C166" s="30" t="s">
        <v>310</v>
      </c>
      <c r="D166" s="60">
        <f t="shared" si="99"/>
        <v>0.47499999999999998</v>
      </c>
      <c r="E166" s="60">
        <v>0</v>
      </c>
      <c r="F166" s="60" t="s">
        <v>33</v>
      </c>
      <c r="G166" s="60">
        <f t="shared" si="101"/>
        <v>0.47499999999999998</v>
      </c>
      <c r="H166" s="60">
        <f t="shared" si="108"/>
        <v>0.47499999999999998</v>
      </c>
      <c r="I166" s="60">
        <f t="shared" si="108"/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0</v>
      </c>
      <c r="O166" s="60">
        <v>0</v>
      </c>
      <c r="P166" s="60">
        <v>0.47499999999999998</v>
      </c>
      <c r="Q166" s="60">
        <v>0</v>
      </c>
      <c r="R166" s="60">
        <f t="shared" si="103"/>
        <v>0.47499999999999998</v>
      </c>
      <c r="S166" s="60" t="s">
        <v>33</v>
      </c>
      <c r="T166" s="60">
        <f t="shared" si="104"/>
        <v>-0.47499999999999998</v>
      </c>
      <c r="U166" s="60" t="s">
        <v>33</v>
      </c>
      <c r="V166" s="54" t="s">
        <v>33</v>
      </c>
      <c r="X166" s="28"/>
      <c r="Y166" s="28"/>
    </row>
    <row r="167" spans="1:25" ht="25.5" x14ac:dyDescent="0.2">
      <c r="A167" s="17" t="s">
        <v>298</v>
      </c>
      <c r="B167" s="18" t="s">
        <v>311</v>
      </c>
      <c r="C167" s="30" t="s">
        <v>312</v>
      </c>
      <c r="D167" s="60">
        <f t="shared" si="99"/>
        <v>1.1000000000000001</v>
      </c>
      <c r="E167" s="60">
        <v>0</v>
      </c>
      <c r="F167" s="60" t="s">
        <v>33</v>
      </c>
      <c r="G167" s="60">
        <f t="shared" si="101"/>
        <v>1.1000000000000001</v>
      </c>
      <c r="H167" s="60">
        <f t="shared" si="108"/>
        <v>1.1000000000000001</v>
      </c>
      <c r="I167" s="60">
        <f t="shared" si="108"/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1.1000000000000001</v>
      </c>
      <c r="Q167" s="60">
        <v>0</v>
      </c>
      <c r="R167" s="60">
        <f t="shared" si="103"/>
        <v>1.1000000000000001</v>
      </c>
      <c r="S167" s="60" t="s">
        <v>33</v>
      </c>
      <c r="T167" s="60">
        <f t="shared" si="104"/>
        <v>-1.1000000000000001</v>
      </c>
      <c r="U167" s="60" t="s">
        <v>33</v>
      </c>
      <c r="V167" s="54" t="s">
        <v>33</v>
      </c>
      <c r="X167" s="28"/>
      <c r="Y167" s="28"/>
    </row>
    <row r="168" spans="1:25" ht="25.5" x14ac:dyDescent="0.2">
      <c r="A168" s="17" t="s">
        <v>298</v>
      </c>
      <c r="B168" s="18" t="s">
        <v>313</v>
      </c>
      <c r="C168" s="30" t="s">
        <v>314</v>
      </c>
      <c r="D168" s="60">
        <f t="shared" si="99"/>
        <v>4.25</v>
      </c>
      <c r="E168" s="60">
        <v>0</v>
      </c>
      <c r="F168" s="60" t="s">
        <v>33</v>
      </c>
      <c r="G168" s="60">
        <f t="shared" si="101"/>
        <v>4.25</v>
      </c>
      <c r="H168" s="60">
        <f t="shared" si="108"/>
        <v>4.25</v>
      </c>
      <c r="I168" s="60">
        <f t="shared" si="108"/>
        <v>4.9191659999999997</v>
      </c>
      <c r="J168" s="60">
        <v>0</v>
      </c>
      <c r="K168" s="60">
        <v>4.9191659999999997</v>
      </c>
      <c r="L168" s="60">
        <v>0</v>
      </c>
      <c r="M168" s="60">
        <v>0</v>
      </c>
      <c r="N168" s="60">
        <v>0</v>
      </c>
      <c r="O168" s="60">
        <v>0</v>
      </c>
      <c r="P168" s="60">
        <v>4.25</v>
      </c>
      <c r="Q168" s="60">
        <v>0</v>
      </c>
      <c r="R168" s="60">
        <f t="shared" si="103"/>
        <v>-0.66916599999999971</v>
      </c>
      <c r="S168" s="60" t="s">
        <v>33</v>
      </c>
      <c r="T168" s="60">
        <f t="shared" si="104"/>
        <v>0.66916599999999971</v>
      </c>
      <c r="U168" s="60" t="s">
        <v>33</v>
      </c>
      <c r="V168" s="54" t="s">
        <v>33</v>
      </c>
      <c r="X168" s="28"/>
      <c r="Y168" s="28"/>
    </row>
    <row r="169" spans="1:25" ht="25.5" x14ac:dyDescent="0.2">
      <c r="A169" s="17" t="s">
        <v>298</v>
      </c>
      <c r="B169" s="18" t="s">
        <v>315</v>
      </c>
      <c r="C169" s="30" t="s">
        <v>316</v>
      </c>
      <c r="D169" s="60">
        <f t="shared" si="99"/>
        <v>4.9000000000000004</v>
      </c>
      <c r="E169" s="60">
        <v>0</v>
      </c>
      <c r="F169" s="60" t="s">
        <v>33</v>
      </c>
      <c r="G169" s="60">
        <f t="shared" si="101"/>
        <v>4.9000000000000004</v>
      </c>
      <c r="H169" s="60">
        <f t="shared" si="108"/>
        <v>4.9000000000000004</v>
      </c>
      <c r="I169" s="60">
        <f t="shared" si="108"/>
        <v>5.4538880000000001</v>
      </c>
      <c r="J169" s="60">
        <v>0</v>
      </c>
      <c r="K169" s="60">
        <v>5.4538880000000001</v>
      </c>
      <c r="L169" s="60">
        <v>0</v>
      </c>
      <c r="M169" s="60">
        <v>0</v>
      </c>
      <c r="N169" s="60">
        <v>0</v>
      </c>
      <c r="O169" s="60">
        <v>0</v>
      </c>
      <c r="P169" s="60">
        <v>4.9000000000000004</v>
      </c>
      <c r="Q169" s="60">
        <v>0</v>
      </c>
      <c r="R169" s="60">
        <f t="shared" si="103"/>
        <v>-0.55388799999999971</v>
      </c>
      <c r="S169" s="60" t="s">
        <v>33</v>
      </c>
      <c r="T169" s="60">
        <f t="shared" si="104"/>
        <v>0.55388799999999971</v>
      </c>
      <c r="U169" s="60" t="s">
        <v>33</v>
      </c>
      <c r="V169" s="54" t="s">
        <v>33</v>
      </c>
      <c r="X169" s="28"/>
      <c r="Y169" s="28"/>
    </row>
    <row r="170" spans="1:25" ht="25.5" x14ac:dyDescent="0.2">
      <c r="A170" s="17" t="s">
        <v>298</v>
      </c>
      <c r="B170" s="18" t="s">
        <v>317</v>
      </c>
      <c r="C170" s="30" t="s">
        <v>318</v>
      </c>
      <c r="D170" s="60">
        <f t="shared" si="99"/>
        <v>7.9</v>
      </c>
      <c r="E170" s="60">
        <v>0</v>
      </c>
      <c r="F170" s="60" t="s">
        <v>33</v>
      </c>
      <c r="G170" s="60">
        <f t="shared" si="101"/>
        <v>7.9</v>
      </c>
      <c r="H170" s="60">
        <f t="shared" si="108"/>
        <v>7.9</v>
      </c>
      <c r="I170" s="60">
        <f t="shared" si="108"/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0</v>
      </c>
      <c r="O170" s="60">
        <v>0</v>
      </c>
      <c r="P170" s="60">
        <v>7.9</v>
      </c>
      <c r="Q170" s="60">
        <v>0</v>
      </c>
      <c r="R170" s="60">
        <f t="shared" si="103"/>
        <v>7.9</v>
      </c>
      <c r="S170" s="60" t="s">
        <v>33</v>
      </c>
      <c r="T170" s="60">
        <f t="shared" si="104"/>
        <v>-7.9</v>
      </c>
      <c r="U170" s="60" t="s">
        <v>33</v>
      </c>
      <c r="V170" s="54" t="s">
        <v>33</v>
      </c>
      <c r="X170" s="28"/>
      <c r="Y170" s="28"/>
    </row>
    <row r="171" spans="1:25" ht="25.5" x14ac:dyDescent="0.2">
      <c r="A171" s="17" t="s">
        <v>298</v>
      </c>
      <c r="B171" s="18" t="s">
        <v>319</v>
      </c>
      <c r="C171" s="30" t="s">
        <v>320</v>
      </c>
      <c r="D171" s="60">
        <f t="shared" si="99"/>
        <v>0.3</v>
      </c>
      <c r="E171" s="60">
        <v>0</v>
      </c>
      <c r="F171" s="60" t="s">
        <v>33</v>
      </c>
      <c r="G171" s="60">
        <f t="shared" si="101"/>
        <v>0.3</v>
      </c>
      <c r="H171" s="60">
        <f t="shared" si="108"/>
        <v>0.3</v>
      </c>
      <c r="I171" s="60">
        <f t="shared" si="108"/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  <c r="P171" s="60">
        <v>0.3</v>
      </c>
      <c r="Q171" s="60">
        <v>0</v>
      </c>
      <c r="R171" s="60">
        <f t="shared" si="103"/>
        <v>0.3</v>
      </c>
      <c r="S171" s="60" t="s">
        <v>33</v>
      </c>
      <c r="T171" s="60">
        <f t="shared" si="104"/>
        <v>-0.3</v>
      </c>
      <c r="U171" s="60" t="s">
        <v>33</v>
      </c>
      <c r="V171" s="54" t="s">
        <v>33</v>
      </c>
      <c r="X171" s="28"/>
      <c r="Y171" s="28"/>
    </row>
    <row r="172" spans="1:25" ht="25.5" x14ac:dyDescent="0.2">
      <c r="A172" s="17" t="s">
        <v>298</v>
      </c>
      <c r="B172" s="18" t="s">
        <v>321</v>
      </c>
      <c r="C172" s="30" t="s">
        <v>322</v>
      </c>
      <c r="D172" s="60">
        <f t="shared" si="99"/>
        <v>0.76</v>
      </c>
      <c r="E172" s="60">
        <v>0</v>
      </c>
      <c r="F172" s="60" t="s">
        <v>33</v>
      </c>
      <c r="G172" s="60">
        <f t="shared" si="101"/>
        <v>0.76</v>
      </c>
      <c r="H172" s="60">
        <f t="shared" si="108"/>
        <v>0.76</v>
      </c>
      <c r="I172" s="60">
        <f t="shared" si="108"/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0.76</v>
      </c>
      <c r="Q172" s="60">
        <v>0</v>
      </c>
      <c r="R172" s="60">
        <f t="shared" si="103"/>
        <v>0.76</v>
      </c>
      <c r="S172" s="60" t="s">
        <v>33</v>
      </c>
      <c r="T172" s="60">
        <f t="shared" si="104"/>
        <v>-0.76</v>
      </c>
      <c r="U172" s="60" t="s">
        <v>33</v>
      </c>
      <c r="V172" s="54" t="s">
        <v>33</v>
      </c>
      <c r="X172" s="28"/>
      <c r="Y172" s="28"/>
    </row>
  </sheetData>
  <mergeCells count="26"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  <mergeCell ref="H12:Q12"/>
    <mergeCell ref="A14:A16"/>
    <mergeCell ref="B14:B16"/>
    <mergeCell ref="C14:C16"/>
    <mergeCell ref="D14:D16"/>
    <mergeCell ref="E14:E16"/>
    <mergeCell ref="F14:G14"/>
    <mergeCell ref="H14:Q14"/>
    <mergeCell ref="T2:V2"/>
    <mergeCell ref="A3:V3"/>
    <mergeCell ref="G6:P6"/>
    <mergeCell ref="G7:P7"/>
    <mergeCell ref="H11:AB11"/>
    <mergeCell ref="R8:R9"/>
  </mergeCells>
  <pageMargins left="0.59055118110236227" right="0" top="0" bottom="0" header="0" footer="0"/>
  <pageSetup paperSize="9" scale="10" firstPageNumber="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50</cp:revision>
  <cp:lastPrinted>2021-05-11T09:11:29Z</cp:lastPrinted>
  <dcterms:created xsi:type="dcterms:W3CDTF">2019-10-22T03:37:51Z</dcterms:created>
  <dcterms:modified xsi:type="dcterms:W3CDTF">2022-08-02T04:43:18Z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